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H106" i="31" l="1"/>
  <c r="J106" i="31"/>
  <c r="E25" i="14" l="1"/>
  <c r="Z24" i="15"/>
  <c r="AA24" i="15" s="1"/>
  <c r="Z30" i="15"/>
  <c r="E26" i="14"/>
  <c r="A9" i="33"/>
  <c r="A8" i="15"/>
  <c r="A9" i="32"/>
  <c r="A8" i="31"/>
  <c r="G26" i="33"/>
  <c r="B27" i="22"/>
  <c r="B3" i="22"/>
  <c r="AV3" i="33"/>
  <c r="AC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AC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C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<sst xmlns="http://schemas.openxmlformats.org/spreadsheetml/2006/main" count="2430" uniqueCount="594">
  <si>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</si>
  <si>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</si>
  <si>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</si>
  <si>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</si>
  <si>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</si>
  <si>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</si>
  <si>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</si>
  <si>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</si>
  <si>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</si>
  <si>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</si>
  <si>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</si>
  <si>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</si>
  <si>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</si>
  <si>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</si>
  <si>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</si>
  <si>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</si>
  <si>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</si>
  <si>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</si>
  <si>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</si>
  <si>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</si>
  <si>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</si>
  <si>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</si>
  <si>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</si>
  <si>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</si>
  <si>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</si>
  <si>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</si>
  <si>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</si>
  <si>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</si>
  <si>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</si>
  <si>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</si>
  <si>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</si>
  <si>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</si>
  <si>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</si>
  <si>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</si>
  <si>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</si>
  <si>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</si>
  <si>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</si>
  <si>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</si>
  <si>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</si>
  <si>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</si>
  <si>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</si>
  <si>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</si>
  <si>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</si>
  <si>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</si>
  <si>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</si>
  <si>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</si>
  <si>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</si>
  <si>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</si>
  <si>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</si>
  <si>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</si>
  <si>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</si>
  <si>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</si>
  <si>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</si>
  <si>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</si>
  <si>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</si>
  <si>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</si>
  <si>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</si>
  <si>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</si>
  <si>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</si>
  <si>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</si>
  <si>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</si>
  <si>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</si>
  <si>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</si>
  <si>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</si>
  <si>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</si>
  <si>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</si>
  <si>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</si>
  <si>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</si>
  <si>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</si>
  <si>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</si>
  <si>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</si>
  <si>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</si>
  <si>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</si>
  <si>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</si>
  <si>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</si>
  <si>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</si>
  <si>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</si>
  <si>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</si>
  <si>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</si>
  <si>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</si>
  <si>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</si>
  <si>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</si>
  <si>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</si>
  <si>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</si>
  <si>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</si>
  <si>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</si>
  <si>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</si>
  <si>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</si>
  <si>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</si>
  <si>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</si>
  <si>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</si>
  <si>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</si>
  <si>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</si>
  <si>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</si>
  <si>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</si>
  <si>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</si>
  <si>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</si>
  <si>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</si>
  <si>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</si>
  <si>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</si>
  <si>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</si>
  <si>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</si>
  <si>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</si>
  <si>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</si>
  <si>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</si>
  <si>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</si>
  <si>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</si>
  <si>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</si>
  <si>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</si>
  <si>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</si>
  <si>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</si>
  <si>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</si>
  <si>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</si>
  <si>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</si>
  <si>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</si>
  <si>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</si>
  <si>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</si>
  <si>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</si>
  <si>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</si>
  <si>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</si>
  <si>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</si>
  <si>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</si>
  <si>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</si>
  <si>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</si>
  <si>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</si>
  <si>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</si>
  <si>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</si>
  <si>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</si>
  <si>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</si>
  <si>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</si>
  <si>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</si>
  <si>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</si>
  <si>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</si>
  <si>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</si>
  <si>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</si>
  <si>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</si>
  <si>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</si>
  <si>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</si>
  <si>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</si>
  <si>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</si>
  <si>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</si>
  <si>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</si>
  <si>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</si>
  <si>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</si>
  <si>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</si>
  <si>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</si>
  <si>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</si>
  <si>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</si>
  <si>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</si>
  <si>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</si>
  <si>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</si>
  <si>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</si>
  <si>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</si>
  <si>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</si>
  <si>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</si>
  <si>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</si>
  <si>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</si>
  <si>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</si>
  <si>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</si>
  <si>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</si>
  <si>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</si>
  <si>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</si>
  <si>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</si>
  <si>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</si>
  <si>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</si>
  <si>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</si>
  <si>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</si>
  <si>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</si>
  <si>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</si>
  <si>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</si>
  <si>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</si>
  <si>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</si>
  <si>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</si>
  <si>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</si>
  <si>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</si>
  <si>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</si>
  <si>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</si>
  <si>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</si>
  <si>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</si>
  <si>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</si>
  <si>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</si>
  <si>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</si>
  <si>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</si>
  <si>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</si>
  <si>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</si>
  <si>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</si>
  <si>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</si>
  <si>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</si>
  <si>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</si>
  <si>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</si>
  <si>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</si>
  <si>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</si>
  <si>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</si>
  <si>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</si>
  <si>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</si>
  <si>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</si>
  <si>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</si>
  <si>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</si>
  <si>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</si>
  <si>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</si>
  <si>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</si>
  <si>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</si>
  <si>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</si>
  <si>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</si>
  <si>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</si>
  <si>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</si>
  <si>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</si>
  <si>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</si>
  <si>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</si>
  <si>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</si>
  <si>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</si>
  <si>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</si>
  <si>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</si>
  <si>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</si>
  <si>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</si>
  <si>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</si>
  <si>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</si>
  <si>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</si>
  <si>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</si>
  <si>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</si>
  <si>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</si>
  <si>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</si>
  <si>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</si>
  <si>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</si>
  <si>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</si>
  <si>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</si>
  <si>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</si>
  <si>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</si>
  <si>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</si>
  <si>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</si>
  <si>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</si>
  <si>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</si>
  <si>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</si>
  <si>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</si>
  <si>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</si>
  <si>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</si>
  <si>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</si>
  <si>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</si>
  <si>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</si>
  <si>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</si>
  <si>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</si>
  <si>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</si>
  <si>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</si>
  <si>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</si>
  <si>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</si>
  <si>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</si>
  <si>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</si>
  <si>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</si>
  <si>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</si>
  <si>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</si>
  <si>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</si>
  <si>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</si>
  <si>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</si>
  <si>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</si>
  <si>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</si>
  <si>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</si>
  <si>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</si>
  <si>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</si>
  <si>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</si>
  <si>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</si>
  <si>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</si>
  <si>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</si>
  <si>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</si>
  <si>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</si>
  <si>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</si>
  <si>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</si>
  <si>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</si>
  <si>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</si>
  <si>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</si>
  <si>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</si>
  <si>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</si>
  <si>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</si>
  <si>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</si>
  <si>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</si>
  <si>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</si>
  <si>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</si>
  <si>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</si>
  <si>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</si>
  <si>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</si>
  <si>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</si>
  <si>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</si>
  <si>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</si>
  <si>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</si>
  <si>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</si>
  <si>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</si>
  <si>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</si>
  <si>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</si>
  <si>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</si>
  <si>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</si>
  <si>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</si>
  <si>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</si>
  <si>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</si>
  <si>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</si>
  <si>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</si>
  <si>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</si>
  <si>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</si>
  <si>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</si>
  <si>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</si>
  <si>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</si>
  <si>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</si>
  <si>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</si>
  <si>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</si>
  <si>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</si>
  <si>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</si>
  <si>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</si>
  <si>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</si>
  <si>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</si>
  <si>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</si>
  <si>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</si>
  <si>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</si>
  <si>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</si>
  <si>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</si>
  <si>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</si>
  <si>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</si>
  <si>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</si>
  <si>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</si>
  <si>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</si>
  <si>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</si>
  <si>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</si>
  <si>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</si>
  <si>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</si>
  <si>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</si>
  <si>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</si>
  <si>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</si>
  <si>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</si>
  <si>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</si>
  <si>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</si>
  <si>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</si>
  <si>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</si>
  <si>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</si>
  <si>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</si>
  <si>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</si>
  <si>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</si>
  <si>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</si>
  <si>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</si>
  <si>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</si>
  <si>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</si>
  <si>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</si>
  <si>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</si>
  <si>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</si>
  <si>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</si>
  <si>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</si>
  <si>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</si>
  <si>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</si>
  <si>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</si>
  <si>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</si>
  <si>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</si>
  <si>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</si>
  <si>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</si>
  <si>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</si>
  <si>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</si>
  <si>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</si>
  <si>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</si>
  <si>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</si>
  <si>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</si>
  <si>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</si>
  <si>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</si>
  <si>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</si>
  <si>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</si>
  <si>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</si>
  <si>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</si>
  <si>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</si>
  <si>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</si>
  <si>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</si>
  <si>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</si>
  <si>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</si>
  <si>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</si>
  <si>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</si>
  <si>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</si>
  <si>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</si>
  <si>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</si>
  <si>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</si>
  <si>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</si>
  <si>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</si>
  <si>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</si>
  <si>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</si>
  <si>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</si>
  <si>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</si>
  <si>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</si>
  <si>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</si>
  <si>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</si>
  <si>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</si>
  <si>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</si>
  <si>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</si>
  <si>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</si>
  <si>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</si>
  <si>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</si>
  <si>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</si>
  <si>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</si>
  <si>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</si>
  <si>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</si>
  <si>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</si>
  <si>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</si>
  <si>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</si>
  <si>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</si>
  <si>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</si>
  <si>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</si>
  <si>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</si>
  <si>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</si>
  <si>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</si>
  <si>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</si>
  <si>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</si>
  <si>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</si>
  <si>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</si>
  <si>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</si>
  <si>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</si>
  <si>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</si>
  <si>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</si>
  <si>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</si>
  <si>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</si>
  <si>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</si>
  <si>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</si>
  <si>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</si>
  <si>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</si>
  <si>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</si>
  <si>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</si>
  <si>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</si>
  <si>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</si>
  <si>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</si>
  <si>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</si>
  <si>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</si>
  <si>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</si>
  <si>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</si>
  <si>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</si>
  <si>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</si>
  <si>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АСБл-10 сечением 3×240 мм2</t>
  </si>
  <si>
    <t>ВЛ-0,4 кВ от РУ-0,4 кВ проектируемой КТП</t>
  </si>
  <si>
    <t>Год раскрытия информации: ___2026______ год</t>
  </si>
  <si>
    <t>2026 год</t>
  </si>
  <si>
    <t>K_N_Кд_22_ЛК15_5462</t>
  </si>
  <si>
    <t>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t>
  </si>
  <si>
    <t>0,25 МВА; 0,9 км, 0,65 км.</t>
  </si>
  <si>
    <t>1-38-23-0628</t>
  </si>
  <si>
    <t>1-38-23-0629</t>
  </si>
  <si>
    <t>1-38-22-0860</t>
  </si>
  <si>
    <t>1-38-23-0627</t>
  </si>
  <si>
    <t>1-38-22-1177</t>
  </si>
  <si>
    <t>1-38-23-2239</t>
  </si>
  <si>
    <t>1-38-24-0310</t>
  </si>
  <si>
    <t>1-38-22-1301</t>
  </si>
  <si>
    <t>1-38-23-0895</t>
  </si>
  <si>
    <t>1-38-23-0888</t>
  </si>
  <si>
    <t>1-38-23-0887</t>
  </si>
  <si>
    <t>1-38-23-0885</t>
  </si>
  <si>
    <t>1-38-23-0542</t>
  </si>
  <si>
    <t>1-38-22-1042</t>
  </si>
  <si>
    <t>1-38-22-1805</t>
  </si>
  <si>
    <t>1-38-23-2031</t>
  </si>
  <si>
    <t>1-38-23-0892</t>
  </si>
  <si>
    <t>1-38-23-0847</t>
  </si>
  <si>
    <t>1-38-23-0828</t>
  </si>
  <si>
    <t>1-38-23-0846</t>
  </si>
  <si>
    <t>1-38-23-0531</t>
  </si>
  <si>
    <t>1-38-23-0655</t>
  </si>
  <si>
    <t>1-38-23-0532</t>
  </si>
  <si>
    <t>1-38-23-0546</t>
  </si>
  <si>
    <t>1-38-22-1608</t>
  </si>
  <si>
    <t>1-38-22-1960</t>
  </si>
  <si>
    <t>1-38-22-1961</t>
  </si>
  <si>
    <t>1-38-23-0494</t>
  </si>
  <si>
    <t>1-38-23-0520</t>
  </si>
  <si>
    <t>1-38-23-0564</t>
  </si>
  <si>
    <t>1-38-23-0395</t>
  </si>
  <si>
    <t>1-38-22-1044</t>
  </si>
  <si>
    <t>1-38-22-2867</t>
  </si>
  <si>
    <t>1-38-23-0472</t>
  </si>
  <si>
    <t>1-38-22-2884</t>
  </si>
  <si>
    <t>1-38-23-0897</t>
  </si>
  <si>
    <t>1-38-23-2541</t>
  </si>
  <si>
    <t>1-38-23-0832</t>
  </si>
  <si>
    <t>1-38-23-0878</t>
  </si>
  <si>
    <t>1-38-23-0833</t>
  </si>
  <si>
    <t>1-38-23-0871</t>
  </si>
  <si>
    <t>1-38-23-0886</t>
  </si>
  <si>
    <t>1-38-23-0470</t>
  </si>
  <si>
    <t>1-38-23-0900</t>
  </si>
  <si>
    <t>1-38-22-1048</t>
  </si>
  <si>
    <t>1-38-23-0829</t>
  </si>
  <si>
    <t>1-38-23-0889</t>
  </si>
  <si>
    <t>1-38-22-1045</t>
  </si>
  <si>
    <t>1-38-23-0471</t>
  </si>
  <si>
    <t>1-38-23-0059</t>
  </si>
  <si>
    <t>1-38-23-0893</t>
  </si>
  <si>
    <t>1-38-23-0646</t>
  </si>
  <si>
    <t>1-38-23-0625</t>
  </si>
  <si>
    <t>1-38-23-0591</t>
  </si>
  <si>
    <t>1-38-23-0592</t>
  </si>
  <si>
    <t>1-38-23-0952</t>
  </si>
  <si>
    <t>1-38-23-0543</t>
  </si>
  <si>
    <t>1-38-23-0544</t>
  </si>
  <si>
    <t>1-38-23-0620</t>
  </si>
  <si>
    <t>1-38-23-0612</t>
  </si>
  <si>
    <t>1-38-23-0545</t>
  </si>
  <si>
    <t>1-38-23-0583</t>
  </si>
  <si>
    <t>1-38-23-0535</t>
  </si>
  <si>
    <t>1-38-24-0311</t>
  </si>
  <si>
    <t>1-38-24-0312</t>
  </si>
  <si>
    <t>1-38-23-0883</t>
  </si>
  <si>
    <t>1-38-23-2238</t>
  </si>
  <si>
    <t>1-38-23-2039</t>
  </si>
  <si>
    <t>1-38-23-1321</t>
  </si>
  <si>
    <t>1-38-22-1047</t>
  </si>
  <si>
    <t>1-38-23-0896</t>
  </si>
  <si>
    <t>1-38-23-0894</t>
  </si>
  <si>
    <t>1-38-23-0890</t>
  </si>
  <si>
    <t>1-38-23-0884</t>
  </si>
  <si>
    <t>1-38-23-0841</t>
  </si>
  <si>
    <t>1-38-23-0831</t>
  </si>
  <si>
    <t>1-38-23-0539</t>
  </si>
  <si>
    <t>1-38-23-0538</t>
  </si>
  <si>
    <t>1-38-23-0533</t>
  </si>
  <si>
    <t>1-38-22-1181</t>
  </si>
  <si>
    <t>1-38-22-1049</t>
  </si>
  <si>
    <t>1-38-22-1040</t>
  </si>
  <si>
    <t>1-38-22-1070</t>
  </si>
  <si>
    <t>1-38-22-2535</t>
  </si>
  <si>
    <t>ЭПУ, которые будут находиться на земельном участке для индивидуального жилищного строительства</t>
  </si>
  <si>
    <t>ЭПУ для индивидуального жилищного строительства</t>
  </si>
  <si>
    <t>ЭПУ жилого дома</t>
  </si>
  <si>
    <t xml:space="preserve">ЭПУ жилого дома </t>
  </si>
  <si>
    <t>ЭПУ, расположенные на земельном участке на земельном участке для индивидуального жилищного строительства</t>
  </si>
  <si>
    <t>ЭПУ, расположенные на земельном участке для индивидуального жилищного строительства</t>
  </si>
  <si>
    <t xml:space="preserve">ЭПУ, расположенные на земельном участке для индивидуального жилищного строительства </t>
  </si>
  <si>
    <t>ЭПУ для строительства индивидуального жилого дома</t>
  </si>
  <si>
    <t xml:space="preserve">г Краснодар, поселок Российский, ул им. Комарова В.М., уч 69/61  </t>
  </si>
  <si>
    <t xml:space="preserve">г Краснодар, поселок Российский, ул им. Комарова В.М., уч 69/57  </t>
  </si>
  <si>
    <t xml:space="preserve">г Краснодар, поселок Российский, ул им. Комарова В.М. </t>
  </si>
  <si>
    <t>350087, г Краснодар, ул им. Комарова В.М.; з/у 69/45А</t>
  </si>
  <si>
    <t>350087, г Краснодар, ул им. Комарова В.М.; з/у 69/45</t>
  </si>
  <si>
    <t>350087, г Краснодар, ул им. Комарова В.М.; з/у 69/24Б</t>
  </si>
  <si>
    <t>350087, г Краснодар, ул им. Комарова В.М., дом № 71</t>
  </si>
  <si>
    <t>350087, г Краснодар, ул им. Комарова В.М., дом № 69/56</t>
  </si>
  <si>
    <t>350087, г Краснодар, ул им. Комарова В.М., дом № 69/52</t>
  </si>
  <si>
    <t>350087, г Краснодар, ул им. Комарова В.М., дом № 69/44А</t>
  </si>
  <si>
    <t>350087, г Краснодар, ул им. Комарова В.М., дом № 69/44</t>
  </si>
  <si>
    <t>350087, г Краснодар, ул им. Комарова В.М., дом № 69/41 А</t>
  </si>
  <si>
    <t>350087, г Краснодар, ул им. Комарова В.М., дом № 69/29В</t>
  </si>
  <si>
    <t>350087, г Краснодар, Российский п, ул Триумфальная, дом № 11/6</t>
  </si>
  <si>
    <t>350087, г Краснодар, Российский п, ул им. Комарова В.М.; з/у 71/5</t>
  </si>
  <si>
    <t>350087, г Краснодар, Российский п, ул им. Комарова В.М.; з/у 69/66</t>
  </si>
  <si>
    <t>350087, г Краснодар, Российский п, ул им. Комарова В.М.; з/у 69/46</t>
  </si>
  <si>
    <t>350087, г Краснодар, Российский п, ул им. Комарова В.М.; з/у 69/43А</t>
  </si>
  <si>
    <t>350087, г Краснодар, Российский п, ул им. Комарова В.М.; з/у 69/42 А</t>
  </si>
  <si>
    <t>350087, г Краснодар, Российский п, ул им. Комарова В.М.; з/у 69/39 А</t>
  </si>
  <si>
    <t>350087, г Краснодар, Российский п, ул им. Комарова В.М.; з/у 69/30А</t>
  </si>
  <si>
    <t>350087, г Краснодар, Российский п, ул им. Комарова В.М.; з/у 69/29Е</t>
  </si>
  <si>
    <t>350087, г Краснодар, Российский п, ул им. Комарова В.М.; з/у 69/28 А</t>
  </si>
  <si>
    <t>350087, г Краснодар, Российский п, ул им. Комарова В.М.; з/у 69/24 А</t>
  </si>
  <si>
    <t>350087, г Краснодар, Российский п, ул им. Комарова В.М., дом № 71/8</t>
  </si>
  <si>
    <t>350087, г Краснодар, Российский п, ул им. Комарова В.М., дом № 71/7</t>
  </si>
  <si>
    <t>350087, г Краснодар, Российский п, ул им. Комарова В.М., дом № 71/4</t>
  </si>
  <si>
    <t>350087, г Краснодар, Российский п, ул им. Комарова В.М., дом № 69/65</t>
  </si>
  <si>
    <t>350087, г Краснодар, Российский п, ул им. Комарова В.М., дом № 69/64</t>
  </si>
  <si>
    <t>350087, г Краснодар, Российский п, ул им. Комарова В.М., дом № 69/63</t>
  </si>
  <si>
    <t>350087, г Краснодар, Российский п, ул им. Комарова В.М., дом № 69/62</t>
  </si>
  <si>
    <t>350087, г Краснодар, Российский п, ул им. Комарова В.М., дом № 69/60</t>
  </si>
  <si>
    <t>350087, г Краснодар, Российский п, ул им. Комарова В.М., дом № 69/59</t>
  </si>
  <si>
    <t>350087, г Краснодар, Российский п, ул им. Комарова В.М., дом № 69/58</t>
  </si>
  <si>
    <t>350087, г Краснодар, Российский п, ул им. Комарова В.М., дом № 69/54</t>
  </si>
  <si>
    <t>350087, г Краснодар, Российский п, ул им. Комарова В.М., дом № 69/51</t>
  </si>
  <si>
    <t>350087, г Краснодар, Российский п, ул им. Комарова В.М., дом № 69/49</t>
  </si>
  <si>
    <t>350087, г Краснодар, Российский п, ул им. Комарова В.М., дом № 69/48А</t>
  </si>
  <si>
    <t>350087, г Краснодар, Российский п, ул им. Комарова В.М., дом № 69/48</t>
  </si>
  <si>
    <t>350087, г Краснодар, Российский п, ул им. Комарова В.М., дом № 69/46А</t>
  </si>
  <si>
    <t>350087, г Краснодар, Российский п, ул им. Комарова В.М., дом № 69/43</t>
  </si>
  <si>
    <t>350087, г Краснодар, Российский п, ул им. Комарова В.М., дом № 69/40А</t>
  </si>
  <si>
    <t>350087, г Краснодар, Российский п, ул им. Комарова В.М., дом № 69/40</t>
  </si>
  <si>
    <t>350087, г Краснодар, Российский п, ул им. Комарова В.М., дом № 69/39</t>
  </si>
  <si>
    <t>350087, г Краснодар, Российский п, ул им. Комарова В.М., дом № 69/37А</t>
  </si>
  <si>
    <t>350087, г Краснодар, Российский п, ул им. Комарова В.М., дом № 69/37</t>
  </si>
  <si>
    <t>350087, г Краснодар, Российский п, ул им. Комарова В.М., дом № 69/36</t>
  </si>
  <si>
    <t>350087, г Краснодар, Российский п, ул им. Комарова В.М., дом № 69/35</t>
  </si>
  <si>
    <t>350087, г Краснодар, Российский п, ул им. Комарова В.М., дом № 69/34</t>
  </si>
  <si>
    <t>350087, г Краснодар, Российский п, ул им. Комарова В.М., дом № 69/32</t>
  </si>
  <si>
    <t>350087, г Краснодар, Российский п, ул им. Комарова В.М., дом № 69/31</t>
  </si>
  <si>
    <t>350087, г Краснодар, Российский п, ул им. Комарова В.М., дом № 69/30</t>
  </si>
  <si>
    <t>350087, г Краснодар, Российский п, ул им. Комарова В.М., дом № 69/29Ж</t>
  </si>
  <si>
    <t>350087, г Краснодар, Российский п, ул им. Комарова В.М., дом № 69/29Г</t>
  </si>
  <si>
    <t>350087, г Краснодар, Российский п, ул им. Комарова В.М., дом № 69/29Б</t>
  </si>
  <si>
    <t>350087, г Краснодар, Российский п, ул им. Комарова В.М., дом № 69/29а</t>
  </si>
  <si>
    <t>350087, г Краснодар, Российский п, ул им. Комарова В.М., дом № 69/27А</t>
  </si>
  <si>
    <t>350087, г Краснодар, Российский п, ул им. Комарова В.М., дом № 69/27</t>
  </si>
  <si>
    <t>350087, г Краснодар, Российский п, ул им. Комарова В.М., дом № 69/26</t>
  </si>
  <si>
    <t>350087, г Краснодар, Российский п, ул им. Комарова В.М., дом № 69/25А</t>
  </si>
  <si>
    <t>350087, г Краснодар, Российский п, ул им. Комарова В.М., дом № 69/25</t>
  </si>
  <si>
    <t>350087, г Краснодар, Российский п, ул им. Комарова В.М., дом № 69/24</t>
  </si>
  <si>
    <t>350087, г Краснодар, Российский п, ул им. Комарова В.М., дом № 69/23Б</t>
  </si>
  <si>
    <t>350087, г Краснодар, Российский п, ул им. Комарова В.М., дом № 69/23 А</t>
  </si>
  <si>
    <t>350087, г Краснодар, Российский п, ул им. Комарова В.М.</t>
  </si>
  <si>
    <t>350087, г Краснодар, Российский п, пер им. Комарова В.М., дом № 27</t>
  </si>
  <si>
    <t>ТМГ 250/10/0,4</t>
  </si>
  <si>
    <t>КЛ-10 кВ от места рассечки КЛ-10 кВ ТП-1281- БКТП (проектируемая по ТЗ 10527) до РУ-10 кВ проектируемой КТП</t>
  </si>
  <si>
    <t>СИП-2 3х150+1х54,6 мм2</t>
  </si>
  <si>
    <t>Трансформатор марки ТМГ мощностью 0,25 МВА; Кабель марки АСБл-10 сечением 3×240 мм2 - 0,9 км. Провод марки СИП-2 3х150+1х54,6 мм2 - 0,65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</si>
</sst>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80" zoomScaleNormal="100" zoomScaleSheetLayoutView="80" workbookViewId="0">
      <selection activeCell="A49" sqref="A49:C49"/>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5" t="s">
        <v>427</v>
      </c>
      <c r="B5" s="225"/>
      <c r="C5" s="225"/>
      <c r="D5" s="71"/>
      <c r="E5" s="71"/>
      <c r="F5" s="71"/>
      <c r="G5" s="71"/>
      <c r="H5" s="71"/>
      <c r="I5" s="71"/>
    </row>
    <row r="6" spans="1:21" x14ac:dyDescent="0.25">
      <c r="A6" s="170"/>
      <c r="G6" s="23"/>
    </row>
    <row r="7" spans="1:21" x14ac:dyDescent="0.25">
      <c r="A7" s="229" t="s">
        <v>6</v>
      </c>
      <c r="B7" s="229"/>
      <c r="C7" s="229"/>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0" t="s">
        <v>418</v>
      </c>
      <c r="B9" s="231"/>
      <c r="C9" s="231"/>
      <c r="D9" s="172"/>
      <c r="E9" s="172"/>
      <c r="F9" s="172"/>
      <c r="G9" s="172"/>
      <c r="H9" s="171"/>
      <c r="I9" s="171"/>
      <c r="J9" s="171"/>
      <c r="K9" s="171"/>
      <c r="L9" s="171"/>
      <c r="M9" s="171"/>
      <c r="N9" s="171"/>
      <c r="O9" s="171"/>
      <c r="P9" s="171"/>
      <c r="Q9" s="171"/>
      <c r="R9" s="171"/>
      <c r="S9" s="171"/>
      <c r="T9" s="171"/>
      <c r="U9" s="171"/>
    </row>
    <row r="10" spans="1:21" x14ac:dyDescent="0.25">
      <c r="A10" s="232" t="s">
        <v>5</v>
      </c>
      <c r="B10" s="232"/>
      <c r="C10" s="232"/>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0" t="s">
        <v>429</v>
      </c>
      <c r="B12" s="230"/>
      <c r="C12" s="230"/>
      <c r="D12" s="172"/>
      <c r="E12" s="172"/>
      <c r="F12" s="172"/>
      <c r="G12" s="172"/>
      <c r="H12" s="171"/>
      <c r="I12" s="171"/>
      <c r="J12" s="171"/>
      <c r="K12" s="171"/>
      <c r="L12" s="171"/>
      <c r="M12" s="171"/>
      <c r="N12" s="171"/>
      <c r="O12" s="171"/>
      <c r="P12" s="171"/>
      <c r="Q12" s="171"/>
      <c r="R12" s="171"/>
      <c r="S12" s="171"/>
      <c r="T12" s="171"/>
      <c r="U12" s="171"/>
    </row>
    <row r="13" spans="1:21" x14ac:dyDescent="0.25">
      <c r="A13" s="232" t="s">
        <v>4</v>
      </c>
      <c r="B13" s="232"/>
      <c r="C13" s="232"/>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3" t="s">
        <v>430</v>
      </c>
      <c r="B15" s="233"/>
      <c r="C15" s="233"/>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6" t="s">
        <v>3</v>
      </c>
      <c r="B16" s="226"/>
      <c r="C16" s="226"/>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7" t="s">
        <v>262</v>
      </c>
      <c r="B18" s="228"/>
      <c r="C18" s="228"/>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424</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2"/>
      <c r="B24" s="223"/>
      <c r="C24" s="224"/>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431</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2"/>
      <c r="B46" s="223"/>
      <c r="C46" s="224"/>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2.1411207299999999</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1.05637486</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1" t="s">
        <v>407</v>
      </c>
      <c r="B49" s="221"/>
      <c r="C49" s="221"/>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2"/>
  <sheetViews>
    <sheetView topLeftCell="A14" zoomScale="71" zoomScaleNormal="71" workbookViewId="0">
      <selection activeCell="C24" sqref="C2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5" t="s">
        <v>427</v>
      </c>
      <c r="B4" s="225"/>
      <c r="C4" s="225"/>
      <c r="D4" s="225"/>
      <c r="E4" s="225"/>
      <c r="F4" s="225"/>
      <c r="G4" s="225"/>
      <c r="H4" s="225"/>
      <c r="I4" s="225"/>
      <c r="J4" s="225"/>
      <c r="K4" s="225"/>
      <c r="L4" s="225"/>
      <c r="M4" s="225"/>
      <c r="N4" s="225"/>
      <c r="O4" s="225"/>
      <c r="P4" s="225"/>
      <c r="Q4" s="225"/>
      <c r="R4" s="225"/>
      <c r="S4" s="225"/>
    </row>
    <row r="5" spans="1:28" s="11" customFormat="1" ht="15.75" x14ac:dyDescent="0.2">
      <c r="A5" s="139"/>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5"/>
      <c r="U6" s="105"/>
      <c r="V6" s="105"/>
      <c r="W6" s="105"/>
      <c r="X6" s="105"/>
      <c r="Y6" s="105"/>
      <c r="Z6" s="105"/>
      <c r="AA6" s="105"/>
      <c r="AB6" s="105"/>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5"/>
      <c r="U7" s="105"/>
      <c r="V7" s="105"/>
      <c r="W7" s="105"/>
      <c r="X7" s="105"/>
      <c r="Y7" s="105"/>
      <c r="Z7" s="105"/>
      <c r="AA7" s="105"/>
      <c r="AB7" s="105"/>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5"/>
      <c r="U8" s="105"/>
      <c r="V8" s="105"/>
      <c r="W8" s="105"/>
      <c r="X8" s="105"/>
      <c r="Y8" s="105"/>
      <c r="Z8" s="105"/>
      <c r="AA8" s="105"/>
      <c r="AB8" s="105"/>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5"/>
      <c r="U9" s="105"/>
      <c r="V9" s="105"/>
      <c r="W9" s="105"/>
      <c r="X9" s="105"/>
      <c r="Y9" s="105"/>
      <c r="Z9" s="105"/>
      <c r="AA9" s="105"/>
      <c r="AB9" s="105"/>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5"/>
      <c r="U10" s="105"/>
      <c r="V10" s="105"/>
      <c r="W10" s="105"/>
      <c r="X10" s="105"/>
      <c r="Y10" s="105"/>
      <c r="Z10" s="105"/>
      <c r="AA10" s="105"/>
      <c r="AB10" s="105"/>
    </row>
    <row r="11" spans="1:28" s="11" customFormat="1" ht="18.75" x14ac:dyDescent="0.2">
      <c r="A11" s="235" t="str">
        <f>'1. паспорт местоположение'!A12:C12</f>
        <v>K_N_Кд_22_ЛК15_5462</v>
      </c>
      <c r="B11" s="235"/>
      <c r="C11" s="235"/>
      <c r="D11" s="235"/>
      <c r="E11" s="235"/>
      <c r="F11" s="235"/>
      <c r="G11" s="235"/>
      <c r="H11" s="235"/>
      <c r="I11" s="235"/>
      <c r="J11" s="235"/>
      <c r="K11" s="235"/>
      <c r="L11" s="235"/>
      <c r="M11" s="235"/>
      <c r="N11" s="235"/>
      <c r="O11" s="235"/>
      <c r="P11" s="235"/>
      <c r="Q11" s="235"/>
      <c r="R11" s="235"/>
      <c r="S11" s="235"/>
      <c r="T11" s="105"/>
      <c r="U11" s="105"/>
      <c r="V11" s="105"/>
      <c r="W11" s="105"/>
      <c r="X11" s="105"/>
      <c r="Y11" s="105"/>
      <c r="Z11" s="105"/>
      <c r="AA11" s="105"/>
      <c r="AB11" s="105"/>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5"/>
      <c r="U12" s="105"/>
      <c r="V12" s="105"/>
      <c r="W12" s="105"/>
      <c r="X12" s="105"/>
      <c r="Y12" s="105"/>
      <c r="Z12" s="105"/>
      <c r="AA12" s="105"/>
      <c r="AB12" s="105"/>
    </row>
    <row r="13" spans="1:28" s="140"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4"/>
      <c r="U13" s="124"/>
      <c r="V13" s="124"/>
      <c r="W13" s="124"/>
      <c r="X13" s="124"/>
      <c r="Y13" s="124"/>
      <c r="Z13" s="124"/>
      <c r="AA13" s="124"/>
      <c r="AB13" s="124"/>
    </row>
    <row r="14" spans="1:28" s="142" customFormat="1" ht="18.75" x14ac:dyDescent="0.2">
      <c r="A14" s="235"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B14" s="235"/>
      <c r="C14" s="235"/>
      <c r="D14" s="235"/>
      <c r="E14" s="235"/>
      <c r="F14" s="235"/>
      <c r="G14" s="235"/>
      <c r="H14" s="235"/>
      <c r="I14" s="235"/>
      <c r="J14" s="235"/>
      <c r="K14" s="235"/>
      <c r="L14" s="235"/>
      <c r="M14" s="235"/>
      <c r="N14" s="235"/>
      <c r="O14" s="235"/>
      <c r="P14" s="235"/>
      <c r="Q14" s="235"/>
      <c r="R14" s="235"/>
      <c r="S14" s="235"/>
      <c r="T14" s="141"/>
      <c r="U14" s="141"/>
      <c r="V14" s="141"/>
      <c r="W14" s="141"/>
      <c r="X14" s="141"/>
      <c r="Y14" s="141"/>
      <c r="Z14" s="141"/>
      <c r="AA14" s="141"/>
      <c r="AB14" s="141"/>
    </row>
    <row r="15" spans="1:28" s="14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3"/>
      <c r="U15" s="143"/>
      <c r="V15" s="143"/>
      <c r="W15" s="143"/>
      <c r="X15" s="143"/>
      <c r="Y15" s="143"/>
      <c r="Z15" s="143"/>
      <c r="AA15" s="143"/>
      <c r="AB15" s="143"/>
    </row>
    <row r="16" spans="1:28" s="14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4"/>
      <c r="U16" s="144"/>
      <c r="V16" s="144"/>
      <c r="W16" s="144"/>
      <c r="X16" s="144"/>
      <c r="Y16" s="144"/>
    </row>
    <row r="17" spans="1:28" s="142"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5"/>
      <c r="U17" s="145"/>
      <c r="V17" s="145"/>
      <c r="W17" s="145"/>
      <c r="X17" s="145"/>
      <c r="Y17" s="145"/>
      <c r="Z17" s="145"/>
      <c r="AA17" s="145"/>
      <c r="AB17" s="145"/>
    </row>
    <row r="18" spans="1:28" s="14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4"/>
      <c r="U18" s="144"/>
      <c r="V18" s="144"/>
      <c r="W18" s="144"/>
      <c r="X18" s="144"/>
      <c r="Y18" s="144"/>
    </row>
    <row r="19" spans="1:28" s="142"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4"/>
      <c r="U19" s="144"/>
      <c r="V19" s="144"/>
      <c r="W19" s="144"/>
      <c r="X19" s="144"/>
      <c r="Y19" s="144"/>
    </row>
    <row r="20" spans="1:28" s="142" customFormat="1" ht="180.75" customHeight="1" x14ac:dyDescent="0.2">
      <c r="A20" s="237"/>
      <c r="B20" s="237"/>
      <c r="C20" s="243"/>
      <c r="D20" s="237"/>
      <c r="E20" s="237"/>
      <c r="F20" s="237"/>
      <c r="G20" s="237"/>
      <c r="H20" s="237"/>
      <c r="I20" s="237"/>
      <c r="J20" s="237"/>
      <c r="K20" s="237"/>
      <c r="L20" s="237"/>
      <c r="M20" s="237"/>
      <c r="N20" s="237"/>
      <c r="O20" s="237"/>
      <c r="P20" s="237"/>
      <c r="Q20" s="146" t="s">
        <v>321</v>
      </c>
      <c r="R20" s="147" t="s">
        <v>322</v>
      </c>
      <c r="S20" s="238"/>
      <c r="T20" s="124"/>
      <c r="U20" s="124"/>
      <c r="V20" s="124"/>
      <c r="W20" s="124"/>
      <c r="X20" s="124"/>
      <c r="Y20" s="124"/>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28" s="142" customFormat="1" ht="31.5" x14ac:dyDescent="0.2">
      <c r="A22" s="219">
        <v>1</v>
      </c>
      <c r="B22" s="84" t="s">
        <v>432</v>
      </c>
      <c r="C22" s="84" t="s">
        <v>285</v>
      </c>
      <c r="D22" s="84" t="s">
        <v>285</v>
      </c>
      <c r="E22" s="84" t="s">
        <v>524</v>
      </c>
      <c r="F22" s="84" t="s">
        <v>516</v>
      </c>
      <c r="G22" s="84" t="s">
        <v>421</v>
      </c>
      <c r="H22" s="149">
        <v>15</v>
      </c>
      <c r="I22" s="84" t="s">
        <v>285</v>
      </c>
      <c r="J22" s="149">
        <v>15</v>
      </c>
      <c r="K22" s="84">
        <v>0.4</v>
      </c>
      <c r="L22" s="149">
        <v>3</v>
      </c>
      <c r="M22" s="84" t="s">
        <v>285</v>
      </c>
      <c r="N22" s="84" t="s">
        <v>285</v>
      </c>
      <c r="O22" s="84" t="s">
        <v>285</v>
      </c>
      <c r="P22" s="84" t="s">
        <v>285</v>
      </c>
      <c r="Q22" s="84" t="s">
        <v>285</v>
      </c>
      <c r="R22" s="84" t="s">
        <v>285</v>
      </c>
      <c r="S22" s="84" t="s">
        <v>285</v>
      </c>
      <c r="T22" s="220"/>
      <c r="U22" s="220"/>
      <c r="V22" s="220"/>
      <c r="W22" s="220"/>
      <c r="X22" s="220"/>
      <c r="Y22" s="220"/>
      <c r="Z22" s="148"/>
      <c r="AA22" s="148"/>
      <c r="AB22" s="148"/>
    </row>
    <row r="23" spans="1:28" s="142" customFormat="1" ht="31.5" x14ac:dyDescent="0.2">
      <c r="A23" s="219">
        <v>2</v>
      </c>
      <c r="B23" s="84" t="s">
        <v>433</v>
      </c>
      <c r="C23" s="84" t="s">
        <v>285</v>
      </c>
      <c r="D23" s="84" t="s">
        <v>285</v>
      </c>
      <c r="E23" s="84" t="s">
        <v>525</v>
      </c>
      <c r="F23" s="84" t="s">
        <v>516</v>
      </c>
      <c r="G23" s="84" t="s">
        <v>421</v>
      </c>
      <c r="H23" s="149">
        <v>15</v>
      </c>
      <c r="I23" s="84" t="s">
        <v>285</v>
      </c>
      <c r="J23" s="149">
        <v>15</v>
      </c>
      <c r="K23" s="84">
        <v>0.4</v>
      </c>
      <c r="L23" s="149">
        <v>3</v>
      </c>
      <c r="M23" s="84" t="s">
        <v>285</v>
      </c>
      <c r="N23" s="84" t="s">
        <v>285</v>
      </c>
      <c r="O23" s="84" t="s">
        <v>285</v>
      </c>
      <c r="P23" s="84" t="s">
        <v>285</v>
      </c>
      <c r="Q23" s="84" t="s">
        <v>285</v>
      </c>
      <c r="R23" s="84" t="s">
        <v>285</v>
      </c>
      <c r="S23" s="84" t="s">
        <v>285</v>
      </c>
      <c r="T23" s="220"/>
      <c r="U23" s="220"/>
      <c r="V23" s="220"/>
      <c r="W23" s="220"/>
      <c r="X23" s="220"/>
      <c r="Y23" s="220"/>
      <c r="Z23" s="148"/>
      <c r="AA23" s="148"/>
      <c r="AB23" s="148"/>
    </row>
    <row r="24" spans="1:28" s="142" customFormat="1" ht="31.5" x14ac:dyDescent="0.2">
      <c r="A24" s="219">
        <v>3</v>
      </c>
      <c r="B24" s="84" t="s">
        <v>434</v>
      </c>
      <c r="C24" s="84" t="s">
        <v>285</v>
      </c>
      <c r="D24" s="84" t="s">
        <v>285</v>
      </c>
      <c r="E24" s="84" t="s">
        <v>526</v>
      </c>
      <c r="F24" s="84" t="s">
        <v>517</v>
      </c>
      <c r="G24" s="84" t="s">
        <v>421</v>
      </c>
      <c r="H24" s="149">
        <v>15</v>
      </c>
      <c r="I24" s="84" t="s">
        <v>285</v>
      </c>
      <c r="J24" s="149">
        <v>15</v>
      </c>
      <c r="K24" s="84">
        <v>0.4</v>
      </c>
      <c r="L24" s="149">
        <v>3</v>
      </c>
      <c r="M24" s="84" t="s">
        <v>285</v>
      </c>
      <c r="N24" s="84" t="s">
        <v>285</v>
      </c>
      <c r="O24" s="84" t="s">
        <v>285</v>
      </c>
      <c r="P24" s="84" t="s">
        <v>285</v>
      </c>
      <c r="Q24" s="84" t="s">
        <v>285</v>
      </c>
      <c r="R24" s="84" t="s">
        <v>285</v>
      </c>
      <c r="S24" s="84" t="s">
        <v>285</v>
      </c>
      <c r="T24" s="220"/>
      <c r="U24" s="220"/>
      <c r="V24" s="220"/>
      <c r="W24" s="220"/>
      <c r="X24" s="220"/>
      <c r="Y24" s="220"/>
      <c r="Z24" s="148"/>
      <c r="AA24" s="148"/>
      <c r="AB24" s="148"/>
    </row>
    <row r="25" spans="1:28" s="142" customFormat="1" ht="31.5" x14ac:dyDescent="0.2">
      <c r="A25" s="219">
        <v>4</v>
      </c>
      <c r="B25" s="84" t="s">
        <v>435</v>
      </c>
      <c r="C25" s="84" t="s">
        <v>285</v>
      </c>
      <c r="D25" s="84" t="s">
        <v>285</v>
      </c>
      <c r="E25" s="84" t="s">
        <v>527</v>
      </c>
      <c r="F25" s="84" t="s">
        <v>518</v>
      </c>
      <c r="G25" s="84" t="s">
        <v>421</v>
      </c>
      <c r="H25" s="149">
        <v>15</v>
      </c>
      <c r="I25" s="84" t="s">
        <v>285</v>
      </c>
      <c r="J25" s="149">
        <v>15</v>
      </c>
      <c r="K25" s="84">
        <v>0.4</v>
      </c>
      <c r="L25" s="149">
        <v>3</v>
      </c>
      <c r="M25" s="84" t="s">
        <v>285</v>
      </c>
      <c r="N25" s="84" t="s">
        <v>285</v>
      </c>
      <c r="O25" s="84" t="s">
        <v>285</v>
      </c>
      <c r="P25" s="84" t="s">
        <v>285</v>
      </c>
      <c r="Q25" s="84" t="s">
        <v>285</v>
      </c>
      <c r="R25" s="84" t="s">
        <v>285</v>
      </c>
      <c r="S25" s="84" t="s">
        <v>285</v>
      </c>
      <c r="T25" s="220"/>
      <c r="U25" s="220"/>
      <c r="V25" s="220"/>
      <c r="W25" s="220"/>
      <c r="X25" s="220"/>
      <c r="Y25" s="220"/>
      <c r="Z25" s="148"/>
      <c r="AA25" s="148"/>
      <c r="AB25" s="148"/>
    </row>
    <row r="26" spans="1:28" s="142" customFormat="1" ht="31.5" x14ac:dyDescent="0.2">
      <c r="A26" s="219">
        <v>5</v>
      </c>
      <c r="B26" s="84" t="s">
        <v>436</v>
      </c>
      <c r="C26" s="84" t="s">
        <v>285</v>
      </c>
      <c r="D26" s="84" t="s">
        <v>285</v>
      </c>
      <c r="E26" s="84" t="s">
        <v>528</v>
      </c>
      <c r="F26" s="84" t="s">
        <v>518</v>
      </c>
      <c r="G26" s="84" t="s">
        <v>421</v>
      </c>
      <c r="H26" s="149">
        <v>15</v>
      </c>
      <c r="I26" s="84" t="s">
        <v>285</v>
      </c>
      <c r="J26" s="149">
        <v>15</v>
      </c>
      <c r="K26" s="84">
        <v>0.4</v>
      </c>
      <c r="L26" s="149">
        <v>3</v>
      </c>
      <c r="M26" s="84" t="s">
        <v>285</v>
      </c>
      <c r="N26" s="84" t="s">
        <v>285</v>
      </c>
      <c r="O26" s="84" t="s">
        <v>285</v>
      </c>
      <c r="P26" s="84" t="s">
        <v>285</v>
      </c>
      <c r="Q26" s="84" t="s">
        <v>285</v>
      </c>
      <c r="R26" s="84" t="s">
        <v>285</v>
      </c>
      <c r="S26" s="84" t="s">
        <v>285</v>
      </c>
      <c r="T26" s="220"/>
      <c r="U26" s="220"/>
      <c r="V26" s="220"/>
      <c r="W26" s="220"/>
      <c r="X26" s="220"/>
      <c r="Y26" s="220"/>
      <c r="Z26" s="148"/>
      <c r="AA26" s="148"/>
      <c r="AB26" s="148"/>
    </row>
    <row r="27" spans="1:28" s="142" customFormat="1" ht="31.5" x14ac:dyDescent="0.2">
      <c r="A27" s="219">
        <v>6</v>
      </c>
      <c r="B27" s="84" t="s">
        <v>437</v>
      </c>
      <c r="C27" s="84" t="s">
        <v>285</v>
      </c>
      <c r="D27" s="84" t="s">
        <v>285</v>
      </c>
      <c r="E27" s="84" t="s">
        <v>529</v>
      </c>
      <c r="F27" s="84" t="s">
        <v>518</v>
      </c>
      <c r="G27" s="84" t="s">
        <v>421</v>
      </c>
      <c r="H27" s="149">
        <v>15</v>
      </c>
      <c r="I27" s="84" t="s">
        <v>285</v>
      </c>
      <c r="J27" s="149">
        <v>15</v>
      </c>
      <c r="K27" s="84">
        <v>0.4</v>
      </c>
      <c r="L27" s="149">
        <v>3</v>
      </c>
      <c r="M27" s="84" t="s">
        <v>285</v>
      </c>
      <c r="N27" s="84" t="s">
        <v>285</v>
      </c>
      <c r="O27" s="84" t="s">
        <v>285</v>
      </c>
      <c r="P27" s="84" t="s">
        <v>285</v>
      </c>
      <c r="Q27" s="84" t="s">
        <v>285</v>
      </c>
      <c r="R27" s="84" t="s">
        <v>285</v>
      </c>
      <c r="S27" s="84" t="s">
        <v>285</v>
      </c>
      <c r="T27" s="220"/>
      <c r="U27" s="220"/>
      <c r="V27" s="220"/>
      <c r="W27" s="220"/>
      <c r="X27" s="220"/>
      <c r="Y27" s="220"/>
      <c r="Z27" s="148"/>
      <c r="AA27" s="148"/>
      <c r="AB27" s="148"/>
    </row>
    <row r="28" spans="1:28" s="142" customFormat="1" ht="31.5" x14ac:dyDescent="0.2">
      <c r="A28" s="219">
        <v>7</v>
      </c>
      <c r="B28" s="84" t="s">
        <v>438</v>
      </c>
      <c r="C28" s="84" t="s">
        <v>285</v>
      </c>
      <c r="D28" s="84" t="s">
        <v>285</v>
      </c>
      <c r="E28" s="84" t="s">
        <v>530</v>
      </c>
      <c r="F28" s="84" t="s">
        <v>518</v>
      </c>
      <c r="G28" s="84" t="s">
        <v>421</v>
      </c>
      <c r="H28" s="149">
        <v>15</v>
      </c>
      <c r="I28" s="84" t="s">
        <v>285</v>
      </c>
      <c r="J28" s="149">
        <v>15</v>
      </c>
      <c r="K28" s="84">
        <v>0.4</v>
      </c>
      <c r="L28" s="149">
        <v>3</v>
      </c>
      <c r="M28" s="84" t="s">
        <v>285</v>
      </c>
      <c r="N28" s="84" t="s">
        <v>285</v>
      </c>
      <c r="O28" s="84" t="s">
        <v>285</v>
      </c>
      <c r="P28" s="84" t="s">
        <v>285</v>
      </c>
      <c r="Q28" s="84" t="s">
        <v>285</v>
      </c>
      <c r="R28" s="84" t="s">
        <v>285</v>
      </c>
      <c r="S28" s="84" t="s">
        <v>285</v>
      </c>
      <c r="T28" s="220"/>
      <c r="U28" s="220"/>
      <c r="V28" s="220"/>
      <c r="W28" s="220"/>
      <c r="X28" s="220"/>
      <c r="Y28" s="220"/>
      <c r="Z28" s="148"/>
      <c r="AA28" s="148"/>
      <c r="AB28" s="148"/>
    </row>
    <row r="29" spans="1:28" s="142" customFormat="1" ht="31.5" x14ac:dyDescent="0.2">
      <c r="A29" s="219">
        <v>8</v>
      </c>
      <c r="B29" s="84" t="s">
        <v>439</v>
      </c>
      <c r="C29" s="84" t="s">
        <v>285</v>
      </c>
      <c r="D29" s="84" t="s">
        <v>285</v>
      </c>
      <c r="E29" s="84" t="s">
        <v>531</v>
      </c>
      <c r="F29" s="84" t="s">
        <v>518</v>
      </c>
      <c r="G29" s="84" t="s">
        <v>421</v>
      </c>
      <c r="H29" s="149">
        <v>15</v>
      </c>
      <c r="I29" s="84" t="s">
        <v>285</v>
      </c>
      <c r="J29" s="149">
        <v>15</v>
      </c>
      <c r="K29" s="84">
        <v>0.4</v>
      </c>
      <c r="L29" s="149">
        <v>3</v>
      </c>
      <c r="M29" s="84" t="s">
        <v>285</v>
      </c>
      <c r="N29" s="84" t="s">
        <v>285</v>
      </c>
      <c r="O29" s="84" t="s">
        <v>285</v>
      </c>
      <c r="P29" s="84" t="s">
        <v>285</v>
      </c>
      <c r="Q29" s="84" t="s">
        <v>285</v>
      </c>
      <c r="R29" s="84" t="s">
        <v>285</v>
      </c>
      <c r="S29" s="84" t="s">
        <v>285</v>
      </c>
      <c r="T29" s="220"/>
      <c r="U29" s="220"/>
      <c r="V29" s="220"/>
      <c r="W29" s="220"/>
      <c r="X29" s="220"/>
      <c r="Y29" s="220"/>
      <c r="Z29" s="148"/>
      <c r="AA29" s="148"/>
      <c r="AB29" s="148"/>
    </row>
    <row r="30" spans="1:28" s="142" customFormat="1" ht="31.5" x14ac:dyDescent="0.2">
      <c r="A30" s="219">
        <v>9</v>
      </c>
      <c r="B30" s="84" t="s">
        <v>440</v>
      </c>
      <c r="C30" s="84" t="s">
        <v>285</v>
      </c>
      <c r="D30" s="84" t="s">
        <v>285</v>
      </c>
      <c r="E30" s="84" t="s">
        <v>532</v>
      </c>
      <c r="F30" s="84" t="s">
        <v>518</v>
      </c>
      <c r="G30" s="84" t="s">
        <v>421</v>
      </c>
      <c r="H30" s="149">
        <v>15</v>
      </c>
      <c r="I30" s="84" t="s">
        <v>285</v>
      </c>
      <c r="J30" s="149">
        <v>15</v>
      </c>
      <c r="K30" s="84">
        <v>0.4</v>
      </c>
      <c r="L30" s="149">
        <v>3</v>
      </c>
      <c r="M30" s="84" t="s">
        <v>285</v>
      </c>
      <c r="N30" s="84" t="s">
        <v>285</v>
      </c>
      <c r="O30" s="84" t="s">
        <v>285</v>
      </c>
      <c r="P30" s="84" t="s">
        <v>285</v>
      </c>
      <c r="Q30" s="84" t="s">
        <v>285</v>
      </c>
      <c r="R30" s="84" t="s">
        <v>285</v>
      </c>
      <c r="S30" s="84" t="s">
        <v>285</v>
      </c>
      <c r="T30" s="220"/>
      <c r="U30" s="220"/>
      <c r="V30" s="220"/>
      <c r="W30" s="220"/>
      <c r="X30" s="220"/>
      <c r="Y30" s="220"/>
      <c r="Z30" s="148"/>
      <c r="AA30" s="148"/>
      <c r="AB30" s="148"/>
    </row>
    <row r="31" spans="1:28" s="142" customFormat="1" ht="31.5" x14ac:dyDescent="0.2">
      <c r="A31" s="219">
        <v>10</v>
      </c>
      <c r="B31" s="84" t="s">
        <v>441</v>
      </c>
      <c r="C31" s="84" t="s">
        <v>285</v>
      </c>
      <c r="D31" s="84" t="s">
        <v>285</v>
      </c>
      <c r="E31" s="84" t="s">
        <v>533</v>
      </c>
      <c r="F31" s="84" t="s">
        <v>518</v>
      </c>
      <c r="G31" s="84" t="s">
        <v>421</v>
      </c>
      <c r="H31" s="149">
        <v>15</v>
      </c>
      <c r="I31" s="84" t="s">
        <v>285</v>
      </c>
      <c r="J31" s="149">
        <v>15</v>
      </c>
      <c r="K31" s="84">
        <v>0.4</v>
      </c>
      <c r="L31" s="149">
        <v>3</v>
      </c>
      <c r="M31" s="84" t="s">
        <v>285</v>
      </c>
      <c r="N31" s="84" t="s">
        <v>285</v>
      </c>
      <c r="O31" s="84" t="s">
        <v>285</v>
      </c>
      <c r="P31" s="84" t="s">
        <v>285</v>
      </c>
      <c r="Q31" s="84" t="s">
        <v>285</v>
      </c>
      <c r="R31" s="84" t="s">
        <v>285</v>
      </c>
      <c r="S31" s="84" t="s">
        <v>285</v>
      </c>
      <c r="T31" s="220"/>
      <c r="U31" s="220"/>
      <c r="V31" s="220"/>
      <c r="W31" s="220"/>
      <c r="X31" s="220"/>
      <c r="Y31" s="220"/>
      <c r="Z31" s="148"/>
      <c r="AA31" s="148"/>
      <c r="AB31" s="148"/>
    </row>
    <row r="32" spans="1:28" s="142" customFormat="1" ht="31.5" x14ac:dyDescent="0.2">
      <c r="A32" s="219">
        <v>11</v>
      </c>
      <c r="B32" s="84" t="s">
        <v>442</v>
      </c>
      <c r="C32" s="84" t="s">
        <v>285</v>
      </c>
      <c r="D32" s="84" t="s">
        <v>285</v>
      </c>
      <c r="E32" s="84" t="s">
        <v>534</v>
      </c>
      <c r="F32" s="84" t="s">
        <v>518</v>
      </c>
      <c r="G32" s="84" t="s">
        <v>421</v>
      </c>
      <c r="H32" s="149">
        <v>15</v>
      </c>
      <c r="I32" s="84" t="s">
        <v>285</v>
      </c>
      <c r="J32" s="149">
        <v>15</v>
      </c>
      <c r="K32" s="84">
        <v>0.4</v>
      </c>
      <c r="L32" s="149">
        <v>3</v>
      </c>
      <c r="M32" s="84" t="s">
        <v>285</v>
      </c>
      <c r="N32" s="84" t="s">
        <v>285</v>
      </c>
      <c r="O32" s="84" t="s">
        <v>285</v>
      </c>
      <c r="P32" s="84" t="s">
        <v>285</v>
      </c>
      <c r="Q32" s="84" t="s">
        <v>285</v>
      </c>
      <c r="R32" s="84" t="s">
        <v>285</v>
      </c>
      <c r="S32" s="84" t="s">
        <v>285</v>
      </c>
      <c r="T32" s="220"/>
      <c r="U32" s="220"/>
      <c r="V32" s="220"/>
      <c r="W32" s="220"/>
      <c r="X32" s="220"/>
      <c r="Y32" s="220"/>
      <c r="Z32" s="148"/>
      <c r="AA32" s="148"/>
      <c r="AB32" s="148"/>
    </row>
    <row r="33" spans="1:28" s="142" customFormat="1" ht="31.5" x14ac:dyDescent="0.2">
      <c r="A33" s="219">
        <v>12</v>
      </c>
      <c r="B33" s="84" t="s">
        <v>443</v>
      </c>
      <c r="C33" s="84" t="s">
        <v>285</v>
      </c>
      <c r="D33" s="84" t="s">
        <v>285</v>
      </c>
      <c r="E33" s="84" t="s">
        <v>535</v>
      </c>
      <c r="F33" s="84" t="s">
        <v>518</v>
      </c>
      <c r="G33" s="84" t="s">
        <v>421</v>
      </c>
      <c r="H33" s="149">
        <v>15</v>
      </c>
      <c r="I33" s="84" t="s">
        <v>285</v>
      </c>
      <c r="J33" s="149">
        <v>15</v>
      </c>
      <c r="K33" s="84">
        <v>0.4</v>
      </c>
      <c r="L33" s="149">
        <v>3</v>
      </c>
      <c r="M33" s="84" t="s">
        <v>285</v>
      </c>
      <c r="N33" s="84" t="s">
        <v>285</v>
      </c>
      <c r="O33" s="84" t="s">
        <v>285</v>
      </c>
      <c r="P33" s="84" t="s">
        <v>285</v>
      </c>
      <c r="Q33" s="84" t="s">
        <v>285</v>
      </c>
      <c r="R33" s="84" t="s">
        <v>285</v>
      </c>
      <c r="S33" s="84" t="s">
        <v>285</v>
      </c>
      <c r="T33" s="220"/>
      <c r="U33" s="220"/>
      <c r="V33" s="220"/>
      <c r="W33" s="220"/>
      <c r="X33" s="220"/>
      <c r="Y33" s="220"/>
      <c r="Z33" s="148"/>
      <c r="AA33" s="148"/>
      <c r="AB33" s="148"/>
    </row>
    <row r="34" spans="1:28" s="142" customFormat="1" ht="31.5" x14ac:dyDescent="0.2">
      <c r="A34" s="219">
        <v>13</v>
      </c>
      <c r="B34" s="84" t="s">
        <v>444</v>
      </c>
      <c r="C34" s="84" t="s">
        <v>285</v>
      </c>
      <c r="D34" s="84" t="s">
        <v>285</v>
      </c>
      <c r="E34" s="84" t="s">
        <v>536</v>
      </c>
      <c r="F34" s="84" t="s">
        <v>518</v>
      </c>
      <c r="G34" s="84" t="s">
        <v>421</v>
      </c>
      <c r="H34" s="149">
        <v>15</v>
      </c>
      <c r="I34" s="84" t="s">
        <v>285</v>
      </c>
      <c r="J34" s="149">
        <v>15</v>
      </c>
      <c r="K34" s="84">
        <v>0.4</v>
      </c>
      <c r="L34" s="149">
        <v>3</v>
      </c>
      <c r="M34" s="84" t="s">
        <v>285</v>
      </c>
      <c r="N34" s="84" t="s">
        <v>285</v>
      </c>
      <c r="O34" s="84" t="s">
        <v>285</v>
      </c>
      <c r="P34" s="84" t="s">
        <v>285</v>
      </c>
      <c r="Q34" s="84" t="s">
        <v>285</v>
      </c>
      <c r="R34" s="84" t="s">
        <v>285</v>
      </c>
      <c r="S34" s="84" t="s">
        <v>285</v>
      </c>
      <c r="T34" s="220"/>
      <c r="U34" s="220"/>
      <c r="V34" s="220"/>
      <c r="W34" s="220"/>
      <c r="X34" s="220"/>
      <c r="Y34" s="220"/>
      <c r="Z34" s="148"/>
      <c r="AA34" s="148"/>
      <c r="AB34" s="148"/>
    </row>
    <row r="35" spans="1:28" s="142" customFormat="1" ht="31.5" x14ac:dyDescent="0.2">
      <c r="A35" s="219">
        <v>14</v>
      </c>
      <c r="B35" s="84" t="s">
        <v>445</v>
      </c>
      <c r="C35" s="84" t="s">
        <v>285</v>
      </c>
      <c r="D35" s="84" t="s">
        <v>285</v>
      </c>
      <c r="E35" s="84" t="s">
        <v>537</v>
      </c>
      <c r="F35" s="84" t="s">
        <v>518</v>
      </c>
      <c r="G35" s="84" t="s">
        <v>421</v>
      </c>
      <c r="H35" s="149">
        <v>15</v>
      </c>
      <c r="I35" s="84" t="s">
        <v>285</v>
      </c>
      <c r="J35" s="149">
        <v>15</v>
      </c>
      <c r="K35" s="84">
        <v>0.4</v>
      </c>
      <c r="L35" s="149">
        <v>3</v>
      </c>
      <c r="M35" s="84" t="s">
        <v>285</v>
      </c>
      <c r="N35" s="84" t="s">
        <v>285</v>
      </c>
      <c r="O35" s="84" t="s">
        <v>285</v>
      </c>
      <c r="P35" s="84" t="s">
        <v>285</v>
      </c>
      <c r="Q35" s="84" t="s">
        <v>285</v>
      </c>
      <c r="R35" s="84" t="s">
        <v>285</v>
      </c>
      <c r="S35" s="84" t="s">
        <v>285</v>
      </c>
      <c r="T35" s="220"/>
      <c r="U35" s="220"/>
      <c r="V35" s="220"/>
      <c r="W35" s="220"/>
      <c r="X35" s="220"/>
      <c r="Y35" s="220"/>
      <c r="Z35" s="148"/>
      <c r="AA35" s="148"/>
      <c r="AB35" s="148"/>
    </row>
    <row r="36" spans="1:28" s="142" customFormat="1" ht="31.5" x14ac:dyDescent="0.2">
      <c r="A36" s="219">
        <v>15</v>
      </c>
      <c r="B36" s="84" t="s">
        <v>446</v>
      </c>
      <c r="C36" s="84" t="s">
        <v>285</v>
      </c>
      <c r="D36" s="84" t="s">
        <v>285</v>
      </c>
      <c r="E36" s="84" t="s">
        <v>538</v>
      </c>
      <c r="F36" s="84" t="s">
        <v>518</v>
      </c>
      <c r="G36" s="84" t="s">
        <v>421</v>
      </c>
      <c r="H36" s="149">
        <v>15</v>
      </c>
      <c r="I36" s="84" t="s">
        <v>285</v>
      </c>
      <c r="J36" s="149">
        <v>15</v>
      </c>
      <c r="K36" s="84">
        <v>0.4</v>
      </c>
      <c r="L36" s="149">
        <v>3</v>
      </c>
      <c r="M36" s="84" t="s">
        <v>285</v>
      </c>
      <c r="N36" s="84" t="s">
        <v>285</v>
      </c>
      <c r="O36" s="84" t="s">
        <v>285</v>
      </c>
      <c r="P36" s="84" t="s">
        <v>285</v>
      </c>
      <c r="Q36" s="84" t="s">
        <v>285</v>
      </c>
      <c r="R36" s="84" t="s">
        <v>285</v>
      </c>
      <c r="S36" s="84" t="s">
        <v>285</v>
      </c>
      <c r="T36" s="220"/>
      <c r="U36" s="220"/>
      <c r="V36" s="220"/>
      <c r="W36" s="220"/>
      <c r="X36" s="220"/>
      <c r="Y36" s="220"/>
      <c r="Z36" s="148"/>
      <c r="AA36" s="148"/>
      <c r="AB36" s="148"/>
    </row>
    <row r="37" spans="1:28" s="142" customFormat="1" ht="31.5" x14ac:dyDescent="0.2">
      <c r="A37" s="219">
        <v>16</v>
      </c>
      <c r="B37" s="84" t="s">
        <v>447</v>
      </c>
      <c r="C37" s="84" t="s">
        <v>285</v>
      </c>
      <c r="D37" s="84" t="s">
        <v>285</v>
      </c>
      <c r="E37" s="84" t="s">
        <v>539</v>
      </c>
      <c r="F37" s="84" t="s">
        <v>518</v>
      </c>
      <c r="G37" s="84" t="s">
        <v>421</v>
      </c>
      <c r="H37" s="149">
        <v>15</v>
      </c>
      <c r="I37" s="84" t="s">
        <v>285</v>
      </c>
      <c r="J37" s="149">
        <v>15</v>
      </c>
      <c r="K37" s="84">
        <v>0.4</v>
      </c>
      <c r="L37" s="149">
        <v>3</v>
      </c>
      <c r="M37" s="84" t="s">
        <v>285</v>
      </c>
      <c r="N37" s="84" t="s">
        <v>285</v>
      </c>
      <c r="O37" s="84" t="s">
        <v>285</v>
      </c>
      <c r="P37" s="84" t="s">
        <v>285</v>
      </c>
      <c r="Q37" s="84" t="s">
        <v>285</v>
      </c>
      <c r="R37" s="84" t="s">
        <v>285</v>
      </c>
      <c r="S37" s="84" t="s">
        <v>285</v>
      </c>
      <c r="T37" s="220"/>
      <c r="U37" s="220"/>
      <c r="V37" s="220"/>
      <c r="W37" s="220"/>
      <c r="X37" s="220"/>
      <c r="Y37" s="220"/>
      <c r="Z37" s="148"/>
      <c r="AA37" s="148"/>
      <c r="AB37" s="148"/>
    </row>
    <row r="38" spans="1:28" s="142" customFormat="1" ht="31.5" x14ac:dyDescent="0.2">
      <c r="A38" s="219">
        <v>17</v>
      </c>
      <c r="B38" s="84" t="s">
        <v>448</v>
      </c>
      <c r="C38" s="84" t="s">
        <v>285</v>
      </c>
      <c r="D38" s="84" t="s">
        <v>285</v>
      </c>
      <c r="E38" s="84" t="s">
        <v>540</v>
      </c>
      <c r="F38" s="84" t="s">
        <v>518</v>
      </c>
      <c r="G38" s="84" t="s">
        <v>421</v>
      </c>
      <c r="H38" s="149">
        <v>15</v>
      </c>
      <c r="I38" s="84" t="s">
        <v>285</v>
      </c>
      <c r="J38" s="149">
        <v>15</v>
      </c>
      <c r="K38" s="84">
        <v>0.4</v>
      </c>
      <c r="L38" s="149">
        <v>3</v>
      </c>
      <c r="M38" s="84" t="s">
        <v>285</v>
      </c>
      <c r="N38" s="84" t="s">
        <v>285</v>
      </c>
      <c r="O38" s="84" t="s">
        <v>285</v>
      </c>
      <c r="P38" s="84" t="s">
        <v>285</v>
      </c>
      <c r="Q38" s="84" t="s">
        <v>285</v>
      </c>
      <c r="R38" s="84" t="s">
        <v>285</v>
      </c>
      <c r="S38" s="84" t="s">
        <v>285</v>
      </c>
      <c r="T38" s="220"/>
      <c r="U38" s="220"/>
      <c r="V38" s="220"/>
      <c r="W38" s="220"/>
      <c r="X38" s="220"/>
      <c r="Y38" s="220"/>
      <c r="Z38" s="148"/>
      <c r="AA38" s="148"/>
      <c r="AB38" s="148"/>
    </row>
    <row r="39" spans="1:28" s="142" customFormat="1" ht="31.5" x14ac:dyDescent="0.2">
      <c r="A39" s="219">
        <v>18</v>
      </c>
      <c r="B39" s="84" t="s">
        <v>449</v>
      </c>
      <c r="C39" s="84" t="s">
        <v>285</v>
      </c>
      <c r="D39" s="84" t="s">
        <v>285</v>
      </c>
      <c r="E39" s="84" t="s">
        <v>541</v>
      </c>
      <c r="F39" s="84"/>
      <c r="G39" s="84" t="s">
        <v>421</v>
      </c>
      <c r="H39" s="149">
        <v>15</v>
      </c>
      <c r="I39" s="84" t="s">
        <v>285</v>
      </c>
      <c r="J39" s="149">
        <v>15</v>
      </c>
      <c r="K39" s="84">
        <v>0.4</v>
      </c>
      <c r="L39" s="149">
        <v>3</v>
      </c>
      <c r="M39" s="84" t="s">
        <v>285</v>
      </c>
      <c r="N39" s="84" t="s">
        <v>285</v>
      </c>
      <c r="O39" s="84" t="s">
        <v>285</v>
      </c>
      <c r="P39" s="84" t="s">
        <v>285</v>
      </c>
      <c r="Q39" s="84" t="s">
        <v>285</v>
      </c>
      <c r="R39" s="84" t="s">
        <v>285</v>
      </c>
      <c r="S39" s="84" t="s">
        <v>285</v>
      </c>
      <c r="T39" s="220"/>
      <c r="U39" s="220"/>
      <c r="V39" s="220"/>
      <c r="W39" s="220"/>
      <c r="X39" s="220"/>
      <c r="Y39" s="220"/>
      <c r="Z39" s="148"/>
      <c r="AA39" s="148"/>
      <c r="AB39" s="148"/>
    </row>
    <row r="40" spans="1:28" s="142" customFormat="1" ht="31.5" x14ac:dyDescent="0.2">
      <c r="A40" s="219">
        <v>19</v>
      </c>
      <c r="B40" s="84" t="s">
        <v>450</v>
      </c>
      <c r="C40" s="84" t="s">
        <v>285</v>
      </c>
      <c r="D40" s="84" t="s">
        <v>285</v>
      </c>
      <c r="E40" s="84" t="s">
        <v>542</v>
      </c>
      <c r="F40" s="84" t="s">
        <v>518</v>
      </c>
      <c r="G40" s="84" t="s">
        <v>421</v>
      </c>
      <c r="H40" s="149">
        <v>15</v>
      </c>
      <c r="I40" s="84" t="s">
        <v>285</v>
      </c>
      <c r="J40" s="149">
        <v>15</v>
      </c>
      <c r="K40" s="84">
        <v>0.4</v>
      </c>
      <c r="L40" s="149">
        <v>3</v>
      </c>
      <c r="M40" s="84" t="s">
        <v>285</v>
      </c>
      <c r="N40" s="84" t="s">
        <v>285</v>
      </c>
      <c r="O40" s="84" t="s">
        <v>285</v>
      </c>
      <c r="P40" s="84" t="s">
        <v>285</v>
      </c>
      <c r="Q40" s="84" t="s">
        <v>285</v>
      </c>
      <c r="R40" s="84" t="s">
        <v>285</v>
      </c>
      <c r="S40" s="84" t="s">
        <v>285</v>
      </c>
      <c r="T40" s="220"/>
      <c r="U40" s="220"/>
      <c r="V40" s="220"/>
      <c r="W40" s="220"/>
      <c r="X40" s="220"/>
      <c r="Y40" s="220"/>
      <c r="Z40" s="148"/>
      <c r="AA40" s="148"/>
      <c r="AB40" s="148"/>
    </row>
    <row r="41" spans="1:28" s="142" customFormat="1" ht="31.5" x14ac:dyDescent="0.2">
      <c r="A41" s="219">
        <v>20</v>
      </c>
      <c r="B41" s="84" t="s">
        <v>451</v>
      </c>
      <c r="C41" s="84" t="s">
        <v>285</v>
      </c>
      <c r="D41" s="84" t="s">
        <v>285</v>
      </c>
      <c r="E41" s="84" t="s">
        <v>543</v>
      </c>
      <c r="F41" s="84" t="s">
        <v>518</v>
      </c>
      <c r="G41" s="84" t="s">
        <v>421</v>
      </c>
      <c r="H41" s="149">
        <v>15</v>
      </c>
      <c r="I41" s="84" t="s">
        <v>285</v>
      </c>
      <c r="J41" s="149">
        <v>15</v>
      </c>
      <c r="K41" s="84">
        <v>0.4</v>
      </c>
      <c r="L41" s="149">
        <v>3</v>
      </c>
      <c r="M41" s="84" t="s">
        <v>285</v>
      </c>
      <c r="N41" s="84" t="s">
        <v>285</v>
      </c>
      <c r="O41" s="84" t="s">
        <v>285</v>
      </c>
      <c r="P41" s="84" t="s">
        <v>285</v>
      </c>
      <c r="Q41" s="84" t="s">
        <v>285</v>
      </c>
      <c r="R41" s="84" t="s">
        <v>285</v>
      </c>
      <c r="S41" s="84" t="s">
        <v>285</v>
      </c>
      <c r="T41" s="220"/>
      <c r="U41" s="220"/>
      <c r="V41" s="220"/>
      <c r="W41" s="220"/>
      <c r="X41" s="220"/>
      <c r="Y41" s="220"/>
      <c r="Z41" s="148"/>
      <c r="AA41" s="148"/>
      <c r="AB41" s="148"/>
    </row>
    <row r="42" spans="1:28" s="142" customFormat="1" ht="31.5" x14ac:dyDescent="0.2">
      <c r="A42" s="219">
        <v>21</v>
      </c>
      <c r="B42" s="84" t="s">
        <v>452</v>
      </c>
      <c r="C42" s="84" t="s">
        <v>285</v>
      </c>
      <c r="D42" s="84" t="s">
        <v>285</v>
      </c>
      <c r="E42" s="84" t="s">
        <v>544</v>
      </c>
      <c r="F42" s="84" t="s">
        <v>518</v>
      </c>
      <c r="G42" s="84" t="s">
        <v>421</v>
      </c>
      <c r="H42" s="149">
        <v>15</v>
      </c>
      <c r="I42" s="84" t="s">
        <v>285</v>
      </c>
      <c r="J42" s="149">
        <v>15</v>
      </c>
      <c r="K42" s="84">
        <v>0.4</v>
      </c>
      <c r="L42" s="149">
        <v>3</v>
      </c>
      <c r="M42" s="84" t="s">
        <v>285</v>
      </c>
      <c r="N42" s="84" t="s">
        <v>285</v>
      </c>
      <c r="O42" s="84" t="s">
        <v>285</v>
      </c>
      <c r="P42" s="84" t="s">
        <v>285</v>
      </c>
      <c r="Q42" s="84" t="s">
        <v>285</v>
      </c>
      <c r="R42" s="84" t="s">
        <v>285</v>
      </c>
      <c r="S42" s="84" t="s">
        <v>285</v>
      </c>
      <c r="T42" s="220"/>
      <c r="U42" s="220"/>
      <c r="V42" s="220"/>
      <c r="W42" s="220"/>
      <c r="X42" s="220"/>
      <c r="Y42" s="220"/>
      <c r="Z42" s="148"/>
      <c r="AA42" s="148"/>
      <c r="AB42" s="148"/>
    </row>
    <row r="43" spans="1:28" s="142" customFormat="1" ht="31.5" x14ac:dyDescent="0.2">
      <c r="A43" s="219">
        <v>22</v>
      </c>
      <c r="B43" s="84" t="s">
        <v>453</v>
      </c>
      <c r="C43" s="84" t="s">
        <v>285</v>
      </c>
      <c r="D43" s="84" t="s">
        <v>285</v>
      </c>
      <c r="E43" s="84" t="s">
        <v>545</v>
      </c>
      <c r="F43" s="84" t="s">
        <v>519</v>
      </c>
      <c r="G43" s="84" t="s">
        <v>421</v>
      </c>
      <c r="H43" s="149">
        <v>15</v>
      </c>
      <c r="I43" s="84" t="s">
        <v>285</v>
      </c>
      <c r="J43" s="149">
        <v>15</v>
      </c>
      <c r="K43" s="84">
        <v>0.4</v>
      </c>
      <c r="L43" s="149">
        <v>3</v>
      </c>
      <c r="M43" s="84" t="s">
        <v>285</v>
      </c>
      <c r="N43" s="84" t="s">
        <v>285</v>
      </c>
      <c r="O43" s="84" t="s">
        <v>285</v>
      </c>
      <c r="P43" s="84" t="s">
        <v>285</v>
      </c>
      <c r="Q43" s="84" t="s">
        <v>285</v>
      </c>
      <c r="R43" s="84" t="s">
        <v>285</v>
      </c>
      <c r="S43" s="84" t="s">
        <v>285</v>
      </c>
      <c r="T43" s="220"/>
      <c r="U43" s="220"/>
      <c r="V43" s="220"/>
      <c r="W43" s="220"/>
      <c r="X43" s="220"/>
      <c r="Y43" s="220"/>
      <c r="Z43" s="148"/>
      <c r="AA43" s="148"/>
      <c r="AB43" s="148"/>
    </row>
    <row r="44" spans="1:28" s="142" customFormat="1" ht="31.5" x14ac:dyDescent="0.2">
      <c r="A44" s="219">
        <v>23</v>
      </c>
      <c r="B44" s="84" t="s">
        <v>454</v>
      </c>
      <c r="C44" s="84" t="s">
        <v>285</v>
      </c>
      <c r="D44" s="84" t="s">
        <v>285</v>
      </c>
      <c r="E44" s="84" t="s">
        <v>546</v>
      </c>
      <c r="F44" s="84" t="s">
        <v>518</v>
      </c>
      <c r="G44" s="84" t="s">
        <v>421</v>
      </c>
      <c r="H44" s="149">
        <v>15</v>
      </c>
      <c r="I44" s="84" t="s">
        <v>285</v>
      </c>
      <c r="J44" s="149">
        <v>15</v>
      </c>
      <c r="K44" s="84">
        <v>0.4</v>
      </c>
      <c r="L44" s="149">
        <v>3</v>
      </c>
      <c r="M44" s="84" t="s">
        <v>285</v>
      </c>
      <c r="N44" s="84" t="s">
        <v>285</v>
      </c>
      <c r="O44" s="84" t="s">
        <v>285</v>
      </c>
      <c r="P44" s="84" t="s">
        <v>285</v>
      </c>
      <c r="Q44" s="84" t="s">
        <v>285</v>
      </c>
      <c r="R44" s="84" t="s">
        <v>285</v>
      </c>
      <c r="S44" s="84" t="s">
        <v>285</v>
      </c>
      <c r="T44" s="220"/>
      <c r="U44" s="220"/>
      <c r="V44" s="220"/>
      <c r="W44" s="220"/>
      <c r="X44" s="220"/>
      <c r="Y44" s="220"/>
      <c r="Z44" s="148"/>
      <c r="AA44" s="148"/>
      <c r="AB44" s="148"/>
    </row>
    <row r="45" spans="1:28" s="142" customFormat="1" ht="31.5" x14ac:dyDescent="0.2">
      <c r="A45" s="219">
        <v>24</v>
      </c>
      <c r="B45" s="84" t="s">
        <v>455</v>
      </c>
      <c r="C45" s="84" t="s">
        <v>285</v>
      </c>
      <c r="D45" s="84" t="s">
        <v>285</v>
      </c>
      <c r="E45" s="84" t="s">
        <v>547</v>
      </c>
      <c r="F45" s="84" t="s">
        <v>518</v>
      </c>
      <c r="G45" s="84" t="s">
        <v>421</v>
      </c>
      <c r="H45" s="149">
        <v>15</v>
      </c>
      <c r="I45" s="84" t="s">
        <v>285</v>
      </c>
      <c r="J45" s="149">
        <v>15</v>
      </c>
      <c r="K45" s="84">
        <v>0.4</v>
      </c>
      <c r="L45" s="149">
        <v>3</v>
      </c>
      <c r="M45" s="84" t="s">
        <v>285</v>
      </c>
      <c r="N45" s="84" t="s">
        <v>285</v>
      </c>
      <c r="O45" s="84" t="s">
        <v>285</v>
      </c>
      <c r="P45" s="84" t="s">
        <v>285</v>
      </c>
      <c r="Q45" s="84" t="s">
        <v>285</v>
      </c>
      <c r="R45" s="84" t="s">
        <v>285</v>
      </c>
      <c r="S45" s="84" t="s">
        <v>285</v>
      </c>
      <c r="T45" s="220"/>
      <c r="U45" s="220"/>
      <c r="V45" s="220"/>
      <c r="W45" s="220"/>
      <c r="X45" s="220"/>
      <c r="Y45" s="220"/>
      <c r="Z45" s="148"/>
      <c r="AA45" s="148"/>
      <c r="AB45" s="148"/>
    </row>
    <row r="46" spans="1:28" s="142" customFormat="1" ht="31.5" x14ac:dyDescent="0.2">
      <c r="A46" s="219">
        <v>25</v>
      </c>
      <c r="B46" s="84" t="s">
        <v>456</v>
      </c>
      <c r="C46" s="84" t="s">
        <v>285</v>
      </c>
      <c r="D46" s="84" t="s">
        <v>285</v>
      </c>
      <c r="E46" s="84" t="s">
        <v>548</v>
      </c>
      <c r="F46" s="84" t="s">
        <v>518</v>
      </c>
      <c r="G46" s="84" t="s">
        <v>421</v>
      </c>
      <c r="H46" s="149">
        <v>15</v>
      </c>
      <c r="I46" s="84" t="s">
        <v>285</v>
      </c>
      <c r="J46" s="149">
        <v>15</v>
      </c>
      <c r="K46" s="84">
        <v>0.4</v>
      </c>
      <c r="L46" s="149">
        <v>3</v>
      </c>
      <c r="M46" s="84" t="s">
        <v>285</v>
      </c>
      <c r="N46" s="84" t="s">
        <v>285</v>
      </c>
      <c r="O46" s="84" t="s">
        <v>285</v>
      </c>
      <c r="P46" s="84" t="s">
        <v>285</v>
      </c>
      <c r="Q46" s="84" t="s">
        <v>285</v>
      </c>
      <c r="R46" s="84" t="s">
        <v>285</v>
      </c>
      <c r="S46" s="84" t="s">
        <v>285</v>
      </c>
      <c r="T46" s="220"/>
      <c r="U46" s="220"/>
      <c r="V46" s="220"/>
      <c r="W46" s="220"/>
      <c r="X46" s="220"/>
      <c r="Y46" s="220"/>
      <c r="Z46" s="148"/>
      <c r="AA46" s="148"/>
      <c r="AB46" s="148"/>
    </row>
    <row r="47" spans="1:28" s="142" customFormat="1" ht="31.5" x14ac:dyDescent="0.2">
      <c r="A47" s="219">
        <v>26</v>
      </c>
      <c r="B47" s="84" t="s">
        <v>457</v>
      </c>
      <c r="C47" s="84" t="s">
        <v>285</v>
      </c>
      <c r="D47" s="84" t="s">
        <v>285</v>
      </c>
      <c r="E47" s="84" t="s">
        <v>549</v>
      </c>
      <c r="F47" s="84" t="s">
        <v>518</v>
      </c>
      <c r="G47" s="84" t="s">
        <v>421</v>
      </c>
      <c r="H47" s="149">
        <v>15</v>
      </c>
      <c r="I47" s="84" t="s">
        <v>285</v>
      </c>
      <c r="J47" s="149">
        <v>15</v>
      </c>
      <c r="K47" s="84">
        <v>0.4</v>
      </c>
      <c r="L47" s="149">
        <v>3</v>
      </c>
      <c r="M47" s="84" t="s">
        <v>285</v>
      </c>
      <c r="N47" s="84" t="s">
        <v>285</v>
      </c>
      <c r="O47" s="84" t="s">
        <v>285</v>
      </c>
      <c r="P47" s="84" t="s">
        <v>285</v>
      </c>
      <c r="Q47" s="84" t="s">
        <v>285</v>
      </c>
      <c r="R47" s="84" t="s">
        <v>285</v>
      </c>
      <c r="S47" s="84" t="s">
        <v>285</v>
      </c>
      <c r="T47" s="220"/>
      <c r="U47" s="220"/>
      <c r="V47" s="220"/>
      <c r="W47" s="220"/>
      <c r="X47" s="220"/>
      <c r="Y47" s="220"/>
      <c r="Z47" s="148"/>
      <c r="AA47" s="148"/>
      <c r="AB47" s="148"/>
    </row>
    <row r="48" spans="1:28" s="142" customFormat="1" ht="31.5" x14ac:dyDescent="0.2">
      <c r="A48" s="219">
        <v>27</v>
      </c>
      <c r="B48" s="84" t="s">
        <v>458</v>
      </c>
      <c r="C48" s="84" t="s">
        <v>285</v>
      </c>
      <c r="D48" s="84" t="s">
        <v>285</v>
      </c>
      <c r="E48" s="84" t="s">
        <v>550</v>
      </c>
      <c r="F48" s="84" t="s">
        <v>518</v>
      </c>
      <c r="G48" s="84" t="s">
        <v>421</v>
      </c>
      <c r="H48" s="149">
        <v>15</v>
      </c>
      <c r="I48" s="84" t="s">
        <v>285</v>
      </c>
      <c r="J48" s="149">
        <v>15</v>
      </c>
      <c r="K48" s="84">
        <v>0.4</v>
      </c>
      <c r="L48" s="149">
        <v>3</v>
      </c>
      <c r="M48" s="84" t="s">
        <v>285</v>
      </c>
      <c r="N48" s="84" t="s">
        <v>285</v>
      </c>
      <c r="O48" s="84" t="s">
        <v>285</v>
      </c>
      <c r="P48" s="84" t="s">
        <v>285</v>
      </c>
      <c r="Q48" s="84" t="s">
        <v>285</v>
      </c>
      <c r="R48" s="84" t="s">
        <v>285</v>
      </c>
      <c r="S48" s="84" t="s">
        <v>285</v>
      </c>
      <c r="T48" s="220"/>
      <c r="U48" s="220"/>
      <c r="V48" s="220"/>
      <c r="W48" s="220"/>
      <c r="X48" s="220"/>
      <c r="Y48" s="220"/>
      <c r="Z48" s="148"/>
      <c r="AA48" s="148"/>
      <c r="AB48" s="148"/>
    </row>
    <row r="49" spans="1:28" s="142" customFormat="1" ht="31.5" x14ac:dyDescent="0.2">
      <c r="A49" s="219">
        <v>28</v>
      </c>
      <c r="B49" s="84" t="s">
        <v>459</v>
      </c>
      <c r="C49" s="84" t="s">
        <v>285</v>
      </c>
      <c r="D49" s="84" t="s">
        <v>285</v>
      </c>
      <c r="E49" s="84" t="s">
        <v>551</v>
      </c>
      <c r="F49" s="84" t="s">
        <v>518</v>
      </c>
      <c r="G49" s="84" t="s">
        <v>421</v>
      </c>
      <c r="H49" s="149">
        <v>15</v>
      </c>
      <c r="I49" s="84" t="s">
        <v>285</v>
      </c>
      <c r="J49" s="149">
        <v>15</v>
      </c>
      <c r="K49" s="84">
        <v>0.4</v>
      </c>
      <c r="L49" s="149">
        <v>3</v>
      </c>
      <c r="M49" s="84" t="s">
        <v>285</v>
      </c>
      <c r="N49" s="84" t="s">
        <v>285</v>
      </c>
      <c r="O49" s="84" t="s">
        <v>285</v>
      </c>
      <c r="P49" s="84" t="s">
        <v>285</v>
      </c>
      <c r="Q49" s="84" t="s">
        <v>285</v>
      </c>
      <c r="R49" s="84" t="s">
        <v>285</v>
      </c>
      <c r="S49" s="84" t="s">
        <v>285</v>
      </c>
      <c r="T49" s="220"/>
      <c r="U49" s="220"/>
      <c r="V49" s="220"/>
      <c r="W49" s="220"/>
      <c r="X49" s="220"/>
      <c r="Y49" s="220"/>
      <c r="Z49" s="148"/>
      <c r="AA49" s="148"/>
      <c r="AB49" s="148"/>
    </row>
    <row r="50" spans="1:28" s="142" customFormat="1" ht="31.5" x14ac:dyDescent="0.2">
      <c r="A50" s="219">
        <v>29</v>
      </c>
      <c r="B50" s="84" t="s">
        <v>460</v>
      </c>
      <c r="C50" s="84" t="s">
        <v>285</v>
      </c>
      <c r="D50" s="84" t="s">
        <v>285</v>
      </c>
      <c r="E50" s="84" t="s">
        <v>552</v>
      </c>
      <c r="F50" s="84" t="s">
        <v>518</v>
      </c>
      <c r="G50" s="84" t="s">
        <v>421</v>
      </c>
      <c r="H50" s="149">
        <v>15</v>
      </c>
      <c r="I50" s="84" t="s">
        <v>285</v>
      </c>
      <c r="J50" s="149">
        <v>15</v>
      </c>
      <c r="K50" s="84">
        <v>0.4</v>
      </c>
      <c r="L50" s="149">
        <v>3</v>
      </c>
      <c r="M50" s="84" t="s">
        <v>285</v>
      </c>
      <c r="N50" s="84" t="s">
        <v>285</v>
      </c>
      <c r="O50" s="84" t="s">
        <v>285</v>
      </c>
      <c r="P50" s="84" t="s">
        <v>285</v>
      </c>
      <c r="Q50" s="84" t="s">
        <v>285</v>
      </c>
      <c r="R50" s="84" t="s">
        <v>285</v>
      </c>
      <c r="S50" s="84" t="s">
        <v>285</v>
      </c>
      <c r="T50" s="220"/>
      <c r="U50" s="220"/>
      <c r="V50" s="220"/>
      <c r="W50" s="220"/>
      <c r="X50" s="220"/>
      <c r="Y50" s="220"/>
      <c r="Z50" s="148"/>
      <c r="AA50" s="148"/>
      <c r="AB50" s="148"/>
    </row>
    <row r="51" spans="1:28" s="142" customFormat="1" ht="31.5" x14ac:dyDescent="0.2">
      <c r="A51" s="219">
        <v>30</v>
      </c>
      <c r="B51" s="84" t="s">
        <v>461</v>
      </c>
      <c r="C51" s="84" t="s">
        <v>285</v>
      </c>
      <c r="D51" s="84" t="s">
        <v>285</v>
      </c>
      <c r="E51" s="84" t="s">
        <v>553</v>
      </c>
      <c r="F51" s="84" t="s">
        <v>518</v>
      </c>
      <c r="G51" s="84" t="s">
        <v>421</v>
      </c>
      <c r="H51" s="149">
        <v>15</v>
      </c>
      <c r="I51" s="84" t="s">
        <v>285</v>
      </c>
      <c r="J51" s="149">
        <v>15</v>
      </c>
      <c r="K51" s="84">
        <v>0.4</v>
      </c>
      <c r="L51" s="149">
        <v>3</v>
      </c>
      <c r="M51" s="84" t="s">
        <v>285</v>
      </c>
      <c r="N51" s="84" t="s">
        <v>285</v>
      </c>
      <c r="O51" s="84" t="s">
        <v>285</v>
      </c>
      <c r="P51" s="84" t="s">
        <v>285</v>
      </c>
      <c r="Q51" s="84" t="s">
        <v>285</v>
      </c>
      <c r="R51" s="84" t="s">
        <v>285</v>
      </c>
      <c r="S51" s="84" t="s">
        <v>285</v>
      </c>
      <c r="T51" s="220"/>
      <c r="U51" s="220"/>
      <c r="V51" s="220"/>
      <c r="W51" s="220"/>
      <c r="X51" s="220"/>
      <c r="Y51" s="220"/>
      <c r="Z51" s="148"/>
      <c r="AA51" s="148"/>
      <c r="AB51" s="148"/>
    </row>
    <row r="52" spans="1:28" s="142" customFormat="1" ht="31.5" x14ac:dyDescent="0.2">
      <c r="A52" s="219">
        <v>31</v>
      </c>
      <c r="B52" s="84" t="s">
        <v>462</v>
      </c>
      <c r="C52" s="84" t="s">
        <v>285</v>
      </c>
      <c r="D52" s="84" t="s">
        <v>285</v>
      </c>
      <c r="E52" s="84" t="s">
        <v>554</v>
      </c>
      <c r="F52" s="84" t="s">
        <v>518</v>
      </c>
      <c r="G52" s="84" t="s">
        <v>421</v>
      </c>
      <c r="H52" s="149">
        <v>15</v>
      </c>
      <c r="I52" s="84" t="s">
        <v>285</v>
      </c>
      <c r="J52" s="149">
        <v>15</v>
      </c>
      <c r="K52" s="84">
        <v>0.4</v>
      </c>
      <c r="L52" s="149">
        <v>3</v>
      </c>
      <c r="M52" s="84" t="s">
        <v>285</v>
      </c>
      <c r="N52" s="84" t="s">
        <v>285</v>
      </c>
      <c r="O52" s="84" t="s">
        <v>285</v>
      </c>
      <c r="P52" s="84" t="s">
        <v>285</v>
      </c>
      <c r="Q52" s="84" t="s">
        <v>285</v>
      </c>
      <c r="R52" s="84" t="s">
        <v>285</v>
      </c>
      <c r="S52" s="84" t="s">
        <v>285</v>
      </c>
      <c r="T52" s="220"/>
      <c r="U52" s="220"/>
      <c r="V52" s="220"/>
      <c r="W52" s="220"/>
      <c r="X52" s="220"/>
      <c r="Y52" s="220"/>
      <c r="Z52" s="148"/>
      <c r="AA52" s="148"/>
      <c r="AB52" s="148"/>
    </row>
    <row r="53" spans="1:28" s="142" customFormat="1" ht="31.5" x14ac:dyDescent="0.2">
      <c r="A53" s="219">
        <v>32</v>
      </c>
      <c r="B53" s="84" t="s">
        <v>463</v>
      </c>
      <c r="C53" s="84" t="s">
        <v>285</v>
      </c>
      <c r="D53" s="84" t="s">
        <v>285</v>
      </c>
      <c r="E53" s="84" t="s">
        <v>555</v>
      </c>
      <c r="F53" s="84" t="s">
        <v>518</v>
      </c>
      <c r="G53" s="84" t="s">
        <v>421</v>
      </c>
      <c r="H53" s="149">
        <v>15</v>
      </c>
      <c r="I53" s="84" t="s">
        <v>285</v>
      </c>
      <c r="J53" s="149">
        <v>15</v>
      </c>
      <c r="K53" s="84">
        <v>0.4</v>
      </c>
      <c r="L53" s="149">
        <v>3</v>
      </c>
      <c r="M53" s="84" t="s">
        <v>285</v>
      </c>
      <c r="N53" s="84" t="s">
        <v>285</v>
      </c>
      <c r="O53" s="84" t="s">
        <v>285</v>
      </c>
      <c r="P53" s="84" t="s">
        <v>285</v>
      </c>
      <c r="Q53" s="84" t="s">
        <v>285</v>
      </c>
      <c r="R53" s="84" t="s">
        <v>285</v>
      </c>
      <c r="S53" s="84" t="s">
        <v>285</v>
      </c>
      <c r="T53" s="220"/>
      <c r="U53" s="220"/>
      <c r="V53" s="220"/>
      <c r="W53" s="220"/>
      <c r="X53" s="220"/>
      <c r="Y53" s="220"/>
      <c r="Z53" s="148"/>
      <c r="AA53" s="148"/>
      <c r="AB53" s="148"/>
    </row>
    <row r="54" spans="1:28" s="142" customFormat="1" ht="31.5" x14ac:dyDescent="0.2">
      <c r="A54" s="219">
        <v>33</v>
      </c>
      <c r="B54" s="84" t="s">
        <v>464</v>
      </c>
      <c r="C54" s="84" t="s">
        <v>285</v>
      </c>
      <c r="D54" s="84" t="s">
        <v>285</v>
      </c>
      <c r="E54" s="84" t="s">
        <v>556</v>
      </c>
      <c r="F54" s="84" t="s">
        <v>518</v>
      </c>
      <c r="G54" s="84" t="s">
        <v>421</v>
      </c>
      <c r="H54" s="149">
        <v>15</v>
      </c>
      <c r="I54" s="84" t="s">
        <v>285</v>
      </c>
      <c r="J54" s="149">
        <v>15</v>
      </c>
      <c r="K54" s="84">
        <v>0.4</v>
      </c>
      <c r="L54" s="149">
        <v>3</v>
      </c>
      <c r="M54" s="84" t="s">
        <v>285</v>
      </c>
      <c r="N54" s="84" t="s">
        <v>285</v>
      </c>
      <c r="O54" s="84" t="s">
        <v>285</v>
      </c>
      <c r="P54" s="84" t="s">
        <v>285</v>
      </c>
      <c r="Q54" s="84" t="s">
        <v>285</v>
      </c>
      <c r="R54" s="84" t="s">
        <v>285</v>
      </c>
      <c r="S54" s="84" t="s">
        <v>285</v>
      </c>
      <c r="T54" s="220"/>
      <c r="U54" s="220"/>
      <c r="V54" s="220"/>
      <c r="W54" s="220"/>
      <c r="X54" s="220"/>
      <c r="Y54" s="220"/>
      <c r="Z54" s="148"/>
      <c r="AA54" s="148"/>
      <c r="AB54" s="148"/>
    </row>
    <row r="55" spans="1:28" s="142" customFormat="1" ht="31.5" x14ac:dyDescent="0.2">
      <c r="A55" s="219">
        <v>34</v>
      </c>
      <c r="B55" s="84" t="s">
        <v>465</v>
      </c>
      <c r="C55" s="84" t="s">
        <v>285</v>
      </c>
      <c r="D55" s="84" t="s">
        <v>285</v>
      </c>
      <c r="E55" s="84" t="s">
        <v>557</v>
      </c>
      <c r="F55" s="84" t="s">
        <v>518</v>
      </c>
      <c r="G55" s="84" t="s">
        <v>421</v>
      </c>
      <c r="H55" s="149">
        <v>15</v>
      </c>
      <c r="I55" s="84" t="s">
        <v>285</v>
      </c>
      <c r="J55" s="149">
        <v>15</v>
      </c>
      <c r="K55" s="84">
        <v>0.4</v>
      </c>
      <c r="L55" s="149">
        <v>3</v>
      </c>
      <c r="M55" s="84" t="s">
        <v>285</v>
      </c>
      <c r="N55" s="84" t="s">
        <v>285</v>
      </c>
      <c r="O55" s="84" t="s">
        <v>285</v>
      </c>
      <c r="P55" s="84" t="s">
        <v>285</v>
      </c>
      <c r="Q55" s="84" t="s">
        <v>285</v>
      </c>
      <c r="R55" s="84" t="s">
        <v>285</v>
      </c>
      <c r="S55" s="84" t="s">
        <v>285</v>
      </c>
      <c r="T55" s="220"/>
      <c r="U55" s="220"/>
      <c r="V55" s="220"/>
      <c r="W55" s="220"/>
      <c r="X55" s="220"/>
      <c r="Y55" s="220"/>
      <c r="Z55" s="148"/>
      <c r="AA55" s="148"/>
      <c r="AB55" s="148"/>
    </row>
    <row r="56" spans="1:28" s="142" customFormat="1" ht="31.5" x14ac:dyDescent="0.2">
      <c r="A56" s="219">
        <v>35</v>
      </c>
      <c r="B56" s="84" t="s">
        <v>466</v>
      </c>
      <c r="C56" s="84" t="s">
        <v>285</v>
      </c>
      <c r="D56" s="84" t="s">
        <v>285</v>
      </c>
      <c r="E56" s="84" t="s">
        <v>557</v>
      </c>
      <c r="F56" s="84" t="s">
        <v>518</v>
      </c>
      <c r="G56" s="84" t="s">
        <v>421</v>
      </c>
      <c r="H56" s="149">
        <v>15</v>
      </c>
      <c r="I56" s="84" t="s">
        <v>285</v>
      </c>
      <c r="J56" s="149">
        <v>15</v>
      </c>
      <c r="K56" s="84">
        <v>0.4</v>
      </c>
      <c r="L56" s="149">
        <v>3</v>
      </c>
      <c r="M56" s="84" t="s">
        <v>285</v>
      </c>
      <c r="N56" s="84" t="s">
        <v>285</v>
      </c>
      <c r="O56" s="84" t="s">
        <v>285</v>
      </c>
      <c r="P56" s="84" t="s">
        <v>285</v>
      </c>
      <c r="Q56" s="84" t="s">
        <v>285</v>
      </c>
      <c r="R56" s="84" t="s">
        <v>285</v>
      </c>
      <c r="S56" s="84" t="s">
        <v>285</v>
      </c>
      <c r="T56" s="220"/>
      <c r="U56" s="220"/>
      <c r="V56" s="220"/>
      <c r="W56" s="220"/>
      <c r="X56" s="220"/>
      <c r="Y56" s="220"/>
      <c r="Z56" s="148"/>
      <c r="AA56" s="148"/>
      <c r="AB56" s="148"/>
    </row>
    <row r="57" spans="1:28" s="142" customFormat="1" ht="31.5" x14ac:dyDescent="0.2">
      <c r="A57" s="219">
        <v>36</v>
      </c>
      <c r="B57" s="84" t="s">
        <v>467</v>
      </c>
      <c r="C57" s="84" t="s">
        <v>285</v>
      </c>
      <c r="D57" s="84" t="s">
        <v>285</v>
      </c>
      <c r="E57" s="84" t="s">
        <v>558</v>
      </c>
      <c r="F57" s="84" t="s">
        <v>518</v>
      </c>
      <c r="G57" s="84" t="s">
        <v>421</v>
      </c>
      <c r="H57" s="149">
        <v>15</v>
      </c>
      <c r="I57" s="84" t="s">
        <v>285</v>
      </c>
      <c r="J57" s="149">
        <v>15</v>
      </c>
      <c r="K57" s="84">
        <v>0.4</v>
      </c>
      <c r="L57" s="149">
        <v>3</v>
      </c>
      <c r="M57" s="84" t="s">
        <v>285</v>
      </c>
      <c r="N57" s="84" t="s">
        <v>285</v>
      </c>
      <c r="O57" s="84" t="s">
        <v>285</v>
      </c>
      <c r="P57" s="84" t="s">
        <v>285</v>
      </c>
      <c r="Q57" s="84" t="s">
        <v>285</v>
      </c>
      <c r="R57" s="84" t="s">
        <v>285</v>
      </c>
      <c r="S57" s="84" t="s">
        <v>285</v>
      </c>
      <c r="T57" s="220"/>
      <c r="U57" s="220"/>
      <c r="V57" s="220"/>
      <c r="W57" s="220"/>
      <c r="X57" s="220"/>
      <c r="Y57" s="220"/>
      <c r="Z57" s="148"/>
      <c r="AA57" s="148"/>
      <c r="AB57" s="148"/>
    </row>
    <row r="58" spans="1:28" s="142" customFormat="1" ht="31.5" x14ac:dyDescent="0.2">
      <c r="A58" s="219">
        <v>37</v>
      </c>
      <c r="B58" s="84" t="s">
        <v>468</v>
      </c>
      <c r="C58" s="84" t="s">
        <v>285</v>
      </c>
      <c r="D58" s="84" t="s">
        <v>285</v>
      </c>
      <c r="E58" s="84" t="s">
        <v>559</v>
      </c>
      <c r="F58" s="84" t="s">
        <v>518</v>
      </c>
      <c r="G58" s="84" t="s">
        <v>421</v>
      </c>
      <c r="H58" s="149">
        <v>15</v>
      </c>
      <c r="I58" s="84" t="s">
        <v>285</v>
      </c>
      <c r="J58" s="149">
        <v>15</v>
      </c>
      <c r="K58" s="84">
        <v>0.4</v>
      </c>
      <c r="L58" s="149">
        <v>3</v>
      </c>
      <c r="M58" s="84" t="s">
        <v>285</v>
      </c>
      <c r="N58" s="84" t="s">
        <v>285</v>
      </c>
      <c r="O58" s="84" t="s">
        <v>285</v>
      </c>
      <c r="P58" s="84" t="s">
        <v>285</v>
      </c>
      <c r="Q58" s="84" t="s">
        <v>285</v>
      </c>
      <c r="R58" s="84" t="s">
        <v>285</v>
      </c>
      <c r="S58" s="84" t="s">
        <v>285</v>
      </c>
      <c r="T58" s="220"/>
      <c r="U58" s="220"/>
      <c r="V58" s="220"/>
      <c r="W58" s="220"/>
      <c r="X58" s="220"/>
      <c r="Y58" s="220"/>
      <c r="Z58" s="148"/>
      <c r="AA58" s="148"/>
      <c r="AB58" s="148"/>
    </row>
    <row r="59" spans="1:28" s="142" customFormat="1" ht="31.5" x14ac:dyDescent="0.2">
      <c r="A59" s="219">
        <v>38</v>
      </c>
      <c r="B59" s="84" t="s">
        <v>469</v>
      </c>
      <c r="C59" s="84" t="s">
        <v>285</v>
      </c>
      <c r="D59" s="84" t="s">
        <v>285</v>
      </c>
      <c r="E59" s="84" t="s">
        <v>560</v>
      </c>
      <c r="F59" s="84" t="s">
        <v>518</v>
      </c>
      <c r="G59" s="84" t="s">
        <v>421</v>
      </c>
      <c r="H59" s="149">
        <v>15</v>
      </c>
      <c r="I59" s="84" t="s">
        <v>285</v>
      </c>
      <c r="J59" s="149">
        <v>15</v>
      </c>
      <c r="K59" s="84">
        <v>0.4</v>
      </c>
      <c r="L59" s="149">
        <v>3</v>
      </c>
      <c r="M59" s="84" t="s">
        <v>285</v>
      </c>
      <c r="N59" s="84" t="s">
        <v>285</v>
      </c>
      <c r="O59" s="84" t="s">
        <v>285</v>
      </c>
      <c r="P59" s="84" t="s">
        <v>285</v>
      </c>
      <c r="Q59" s="84" t="s">
        <v>285</v>
      </c>
      <c r="R59" s="84" t="s">
        <v>285</v>
      </c>
      <c r="S59" s="84" t="s">
        <v>285</v>
      </c>
      <c r="T59" s="220"/>
      <c r="U59" s="220"/>
      <c r="V59" s="220"/>
      <c r="W59" s="220"/>
      <c r="X59" s="220"/>
      <c r="Y59" s="220"/>
      <c r="Z59" s="148"/>
      <c r="AA59" s="148"/>
      <c r="AB59" s="148"/>
    </row>
    <row r="60" spans="1:28" s="142" customFormat="1" ht="31.5" x14ac:dyDescent="0.2">
      <c r="A60" s="219">
        <v>39</v>
      </c>
      <c r="B60" s="84" t="s">
        <v>470</v>
      </c>
      <c r="C60" s="84" t="s">
        <v>285</v>
      </c>
      <c r="D60" s="84" t="s">
        <v>285</v>
      </c>
      <c r="E60" s="84" t="s">
        <v>561</v>
      </c>
      <c r="F60" s="84" t="s">
        <v>518</v>
      </c>
      <c r="G60" s="84" t="s">
        <v>421</v>
      </c>
      <c r="H60" s="149">
        <v>15</v>
      </c>
      <c r="I60" s="84" t="s">
        <v>285</v>
      </c>
      <c r="J60" s="149">
        <v>15</v>
      </c>
      <c r="K60" s="84">
        <v>0.4</v>
      </c>
      <c r="L60" s="149">
        <v>3</v>
      </c>
      <c r="M60" s="84" t="s">
        <v>285</v>
      </c>
      <c r="N60" s="84" t="s">
        <v>285</v>
      </c>
      <c r="O60" s="84" t="s">
        <v>285</v>
      </c>
      <c r="P60" s="84" t="s">
        <v>285</v>
      </c>
      <c r="Q60" s="84" t="s">
        <v>285</v>
      </c>
      <c r="R60" s="84" t="s">
        <v>285</v>
      </c>
      <c r="S60" s="84" t="s">
        <v>285</v>
      </c>
      <c r="T60" s="220"/>
      <c r="U60" s="220"/>
      <c r="V60" s="220"/>
      <c r="W60" s="220"/>
      <c r="X60" s="220"/>
      <c r="Y60" s="220"/>
      <c r="Z60" s="148"/>
      <c r="AA60" s="148"/>
      <c r="AB60" s="148"/>
    </row>
    <row r="61" spans="1:28" s="142" customFormat="1" ht="31.5" x14ac:dyDescent="0.2">
      <c r="A61" s="219">
        <v>40</v>
      </c>
      <c r="B61" s="84" t="s">
        <v>471</v>
      </c>
      <c r="C61" s="84" t="s">
        <v>285</v>
      </c>
      <c r="D61" s="84" t="s">
        <v>285</v>
      </c>
      <c r="E61" s="84" t="s">
        <v>562</v>
      </c>
      <c r="F61" s="84" t="s">
        <v>518</v>
      </c>
      <c r="G61" s="84" t="s">
        <v>421</v>
      </c>
      <c r="H61" s="149">
        <v>15</v>
      </c>
      <c r="I61" s="84" t="s">
        <v>285</v>
      </c>
      <c r="J61" s="149">
        <v>15</v>
      </c>
      <c r="K61" s="84">
        <v>0.4</v>
      </c>
      <c r="L61" s="149">
        <v>3</v>
      </c>
      <c r="M61" s="84" t="s">
        <v>285</v>
      </c>
      <c r="N61" s="84" t="s">
        <v>285</v>
      </c>
      <c r="O61" s="84" t="s">
        <v>285</v>
      </c>
      <c r="P61" s="84" t="s">
        <v>285</v>
      </c>
      <c r="Q61" s="84" t="s">
        <v>285</v>
      </c>
      <c r="R61" s="84" t="s">
        <v>285</v>
      </c>
      <c r="S61" s="84" t="s">
        <v>285</v>
      </c>
      <c r="T61" s="220"/>
      <c r="U61" s="220"/>
      <c r="V61" s="220"/>
      <c r="W61" s="220"/>
      <c r="X61" s="220"/>
      <c r="Y61" s="220"/>
      <c r="Z61" s="148"/>
      <c r="AA61" s="148"/>
      <c r="AB61" s="148"/>
    </row>
    <row r="62" spans="1:28" s="142" customFormat="1" ht="31.5" x14ac:dyDescent="0.2">
      <c r="A62" s="219">
        <v>41</v>
      </c>
      <c r="B62" s="84" t="s">
        <v>472</v>
      </c>
      <c r="C62" s="84" t="s">
        <v>285</v>
      </c>
      <c r="D62" s="84" t="s">
        <v>285</v>
      </c>
      <c r="E62" s="84" t="s">
        <v>563</v>
      </c>
      <c r="F62" s="84" t="s">
        <v>518</v>
      </c>
      <c r="G62" s="84" t="s">
        <v>421</v>
      </c>
      <c r="H62" s="149">
        <v>15</v>
      </c>
      <c r="I62" s="84" t="s">
        <v>285</v>
      </c>
      <c r="J62" s="149">
        <v>15</v>
      </c>
      <c r="K62" s="84">
        <v>0.4</v>
      </c>
      <c r="L62" s="149">
        <v>3</v>
      </c>
      <c r="M62" s="84" t="s">
        <v>285</v>
      </c>
      <c r="N62" s="84" t="s">
        <v>285</v>
      </c>
      <c r="O62" s="84" t="s">
        <v>285</v>
      </c>
      <c r="P62" s="84" t="s">
        <v>285</v>
      </c>
      <c r="Q62" s="84" t="s">
        <v>285</v>
      </c>
      <c r="R62" s="84" t="s">
        <v>285</v>
      </c>
      <c r="S62" s="84" t="s">
        <v>285</v>
      </c>
      <c r="T62" s="220"/>
      <c r="U62" s="220"/>
      <c r="V62" s="220"/>
      <c r="W62" s="220"/>
      <c r="X62" s="220"/>
      <c r="Y62" s="220"/>
      <c r="Z62" s="148"/>
      <c r="AA62" s="148"/>
      <c r="AB62" s="148"/>
    </row>
    <row r="63" spans="1:28" s="142" customFormat="1" ht="31.5" x14ac:dyDescent="0.2">
      <c r="A63" s="219">
        <v>42</v>
      </c>
      <c r="B63" s="84" t="s">
        <v>473</v>
      </c>
      <c r="C63" s="84" t="s">
        <v>285</v>
      </c>
      <c r="D63" s="84" t="s">
        <v>285</v>
      </c>
      <c r="E63" s="84" t="s">
        <v>564</v>
      </c>
      <c r="F63" s="84" t="s">
        <v>518</v>
      </c>
      <c r="G63" s="84" t="s">
        <v>421</v>
      </c>
      <c r="H63" s="149">
        <v>15</v>
      </c>
      <c r="I63" s="84" t="s">
        <v>285</v>
      </c>
      <c r="J63" s="149">
        <v>15</v>
      </c>
      <c r="K63" s="84">
        <v>0.4</v>
      </c>
      <c r="L63" s="149">
        <v>3</v>
      </c>
      <c r="M63" s="84" t="s">
        <v>285</v>
      </c>
      <c r="N63" s="84" t="s">
        <v>285</v>
      </c>
      <c r="O63" s="84" t="s">
        <v>285</v>
      </c>
      <c r="P63" s="84" t="s">
        <v>285</v>
      </c>
      <c r="Q63" s="84" t="s">
        <v>285</v>
      </c>
      <c r="R63" s="84" t="s">
        <v>285</v>
      </c>
      <c r="S63" s="84" t="s">
        <v>285</v>
      </c>
      <c r="T63" s="220"/>
      <c r="U63" s="220"/>
      <c r="V63" s="220"/>
      <c r="W63" s="220"/>
      <c r="X63" s="220"/>
      <c r="Y63" s="220"/>
      <c r="Z63" s="148"/>
      <c r="AA63" s="148"/>
      <c r="AB63" s="148"/>
    </row>
    <row r="64" spans="1:28" s="142" customFormat="1" ht="31.5" x14ac:dyDescent="0.2">
      <c r="A64" s="219">
        <v>43</v>
      </c>
      <c r="B64" s="84" t="s">
        <v>474</v>
      </c>
      <c r="C64" s="84" t="s">
        <v>285</v>
      </c>
      <c r="D64" s="84" t="s">
        <v>285</v>
      </c>
      <c r="E64" s="84" t="s">
        <v>565</v>
      </c>
      <c r="F64" s="84" t="s">
        <v>518</v>
      </c>
      <c r="G64" s="84" t="s">
        <v>421</v>
      </c>
      <c r="H64" s="149">
        <v>15</v>
      </c>
      <c r="I64" s="84" t="s">
        <v>285</v>
      </c>
      <c r="J64" s="149">
        <v>15</v>
      </c>
      <c r="K64" s="84">
        <v>0.4</v>
      </c>
      <c r="L64" s="149">
        <v>3</v>
      </c>
      <c r="M64" s="84" t="s">
        <v>285</v>
      </c>
      <c r="N64" s="84" t="s">
        <v>285</v>
      </c>
      <c r="O64" s="84" t="s">
        <v>285</v>
      </c>
      <c r="P64" s="84" t="s">
        <v>285</v>
      </c>
      <c r="Q64" s="84" t="s">
        <v>285</v>
      </c>
      <c r="R64" s="84" t="s">
        <v>285</v>
      </c>
      <c r="S64" s="84" t="s">
        <v>285</v>
      </c>
      <c r="T64" s="220"/>
      <c r="U64" s="220"/>
      <c r="V64" s="220"/>
      <c r="W64" s="220"/>
      <c r="X64" s="220"/>
      <c r="Y64" s="220"/>
      <c r="Z64" s="148"/>
      <c r="AA64" s="148"/>
      <c r="AB64" s="148"/>
    </row>
    <row r="65" spans="1:28" s="142" customFormat="1" ht="31.5" x14ac:dyDescent="0.2">
      <c r="A65" s="219">
        <v>44</v>
      </c>
      <c r="B65" s="84" t="s">
        <v>475</v>
      </c>
      <c r="C65" s="84" t="s">
        <v>285</v>
      </c>
      <c r="D65" s="84" t="s">
        <v>285</v>
      </c>
      <c r="E65" s="84" t="s">
        <v>566</v>
      </c>
      <c r="F65" s="84" t="s">
        <v>518</v>
      </c>
      <c r="G65" s="84" t="s">
        <v>421</v>
      </c>
      <c r="H65" s="149">
        <v>15</v>
      </c>
      <c r="I65" s="84" t="s">
        <v>285</v>
      </c>
      <c r="J65" s="149">
        <v>15</v>
      </c>
      <c r="K65" s="84">
        <v>0.4</v>
      </c>
      <c r="L65" s="149">
        <v>3</v>
      </c>
      <c r="M65" s="84" t="s">
        <v>285</v>
      </c>
      <c r="N65" s="84" t="s">
        <v>285</v>
      </c>
      <c r="O65" s="84" t="s">
        <v>285</v>
      </c>
      <c r="P65" s="84" t="s">
        <v>285</v>
      </c>
      <c r="Q65" s="84" t="s">
        <v>285</v>
      </c>
      <c r="R65" s="84" t="s">
        <v>285</v>
      </c>
      <c r="S65" s="84" t="s">
        <v>285</v>
      </c>
      <c r="T65" s="220"/>
      <c r="U65" s="220"/>
      <c r="V65" s="220"/>
      <c r="W65" s="220"/>
      <c r="X65" s="220"/>
      <c r="Y65" s="220"/>
      <c r="Z65" s="148"/>
      <c r="AA65" s="148"/>
      <c r="AB65" s="148"/>
    </row>
    <row r="66" spans="1:28" s="142" customFormat="1" ht="31.5" x14ac:dyDescent="0.2">
      <c r="A66" s="219">
        <v>45</v>
      </c>
      <c r="B66" s="84" t="s">
        <v>476</v>
      </c>
      <c r="C66" s="84" t="s">
        <v>285</v>
      </c>
      <c r="D66" s="84" t="s">
        <v>285</v>
      </c>
      <c r="E66" s="84" t="s">
        <v>567</v>
      </c>
      <c r="F66" s="84" t="s">
        <v>517</v>
      </c>
      <c r="G66" s="84" t="s">
        <v>421</v>
      </c>
      <c r="H66" s="149">
        <v>15</v>
      </c>
      <c r="I66" s="84" t="s">
        <v>285</v>
      </c>
      <c r="J66" s="149">
        <v>15</v>
      </c>
      <c r="K66" s="84">
        <v>0.4</v>
      </c>
      <c r="L66" s="149">
        <v>3</v>
      </c>
      <c r="M66" s="84" t="s">
        <v>285</v>
      </c>
      <c r="N66" s="84" t="s">
        <v>285</v>
      </c>
      <c r="O66" s="84" t="s">
        <v>285</v>
      </c>
      <c r="P66" s="84" t="s">
        <v>285</v>
      </c>
      <c r="Q66" s="84" t="s">
        <v>285</v>
      </c>
      <c r="R66" s="84" t="s">
        <v>285</v>
      </c>
      <c r="S66" s="84" t="s">
        <v>285</v>
      </c>
      <c r="T66" s="220"/>
      <c r="U66" s="220"/>
      <c r="V66" s="220"/>
      <c r="W66" s="220"/>
      <c r="X66" s="220"/>
      <c r="Y66" s="220"/>
      <c r="Z66" s="148"/>
      <c r="AA66" s="148"/>
      <c r="AB66" s="148"/>
    </row>
    <row r="67" spans="1:28" s="142" customFormat="1" ht="31.5" x14ac:dyDescent="0.2">
      <c r="A67" s="219">
        <v>46</v>
      </c>
      <c r="B67" s="84" t="s">
        <v>477</v>
      </c>
      <c r="C67" s="84" t="s">
        <v>285</v>
      </c>
      <c r="D67" s="84" t="s">
        <v>285</v>
      </c>
      <c r="E67" s="84" t="s">
        <v>568</v>
      </c>
      <c r="F67" s="84" t="s">
        <v>518</v>
      </c>
      <c r="G67" s="84" t="s">
        <v>421</v>
      </c>
      <c r="H67" s="149">
        <v>15</v>
      </c>
      <c r="I67" s="84" t="s">
        <v>285</v>
      </c>
      <c r="J67" s="149">
        <v>15</v>
      </c>
      <c r="K67" s="84">
        <v>0.4</v>
      </c>
      <c r="L67" s="149">
        <v>3</v>
      </c>
      <c r="M67" s="84" t="s">
        <v>285</v>
      </c>
      <c r="N67" s="84" t="s">
        <v>285</v>
      </c>
      <c r="O67" s="84" t="s">
        <v>285</v>
      </c>
      <c r="P67" s="84" t="s">
        <v>285</v>
      </c>
      <c r="Q67" s="84" t="s">
        <v>285</v>
      </c>
      <c r="R67" s="84" t="s">
        <v>285</v>
      </c>
      <c r="S67" s="84" t="s">
        <v>285</v>
      </c>
      <c r="T67" s="220"/>
      <c r="U67" s="220"/>
      <c r="V67" s="220"/>
      <c r="W67" s="220"/>
      <c r="X67" s="220"/>
      <c r="Y67" s="220"/>
      <c r="Z67" s="148"/>
      <c r="AA67" s="148"/>
      <c r="AB67" s="148"/>
    </row>
    <row r="68" spans="1:28" s="142" customFormat="1" ht="31.5" x14ac:dyDescent="0.2">
      <c r="A68" s="219">
        <v>47</v>
      </c>
      <c r="B68" s="84" t="s">
        <v>478</v>
      </c>
      <c r="C68" s="84" t="s">
        <v>285</v>
      </c>
      <c r="D68" s="84" t="s">
        <v>285</v>
      </c>
      <c r="E68" s="84" t="s">
        <v>569</v>
      </c>
      <c r="F68" s="84" t="s">
        <v>518</v>
      </c>
      <c r="G68" s="84" t="s">
        <v>421</v>
      </c>
      <c r="H68" s="149">
        <v>15</v>
      </c>
      <c r="I68" s="84" t="s">
        <v>285</v>
      </c>
      <c r="J68" s="149">
        <v>15</v>
      </c>
      <c r="K68" s="84">
        <v>0.4</v>
      </c>
      <c r="L68" s="149">
        <v>3</v>
      </c>
      <c r="M68" s="84" t="s">
        <v>285</v>
      </c>
      <c r="N68" s="84" t="s">
        <v>285</v>
      </c>
      <c r="O68" s="84" t="s">
        <v>285</v>
      </c>
      <c r="P68" s="84" t="s">
        <v>285</v>
      </c>
      <c r="Q68" s="84" t="s">
        <v>285</v>
      </c>
      <c r="R68" s="84" t="s">
        <v>285</v>
      </c>
      <c r="S68" s="84" t="s">
        <v>285</v>
      </c>
      <c r="T68" s="220"/>
      <c r="U68" s="220"/>
      <c r="V68" s="220"/>
      <c r="W68" s="220"/>
      <c r="X68" s="220"/>
      <c r="Y68" s="220"/>
      <c r="Z68" s="148"/>
      <c r="AA68" s="148"/>
      <c r="AB68" s="148"/>
    </row>
    <row r="69" spans="1:28" s="142" customFormat="1" ht="31.5" x14ac:dyDescent="0.2">
      <c r="A69" s="219">
        <v>48</v>
      </c>
      <c r="B69" s="84" t="s">
        <v>479</v>
      </c>
      <c r="C69" s="84" t="s">
        <v>285</v>
      </c>
      <c r="D69" s="84" t="s">
        <v>285</v>
      </c>
      <c r="E69" s="84" t="s">
        <v>570</v>
      </c>
      <c r="F69" s="84" t="s">
        <v>518</v>
      </c>
      <c r="G69" s="84" t="s">
        <v>421</v>
      </c>
      <c r="H69" s="149">
        <v>15</v>
      </c>
      <c r="I69" s="84" t="s">
        <v>285</v>
      </c>
      <c r="J69" s="149">
        <v>15</v>
      </c>
      <c r="K69" s="84">
        <v>0.4</v>
      </c>
      <c r="L69" s="149">
        <v>3</v>
      </c>
      <c r="M69" s="84" t="s">
        <v>285</v>
      </c>
      <c r="N69" s="84" t="s">
        <v>285</v>
      </c>
      <c r="O69" s="84" t="s">
        <v>285</v>
      </c>
      <c r="P69" s="84" t="s">
        <v>285</v>
      </c>
      <c r="Q69" s="84" t="s">
        <v>285</v>
      </c>
      <c r="R69" s="84" t="s">
        <v>285</v>
      </c>
      <c r="S69" s="84" t="s">
        <v>285</v>
      </c>
      <c r="T69" s="220"/>
      <c r="U69" s="220"/>
      <c r="V69" s="220"/>
      <c r="W69" s="220"/>
      <c r="X69" s="220"/>
      <c r="Y69" s="220"/>
      <c r="Z69" s="148"/>
      <c r="AA69" s="148"/>
      <c r="AB69" s="148"/>
    </row>
    <row r="70" spans="1:28" s="142" customFormat="1" ht="31.5" x14ac:dyDescent="0.2">
      <c r="A70" s="219">
        <v>49</v>
      </c>
      <c r="B70" s="84" t="s">
        <v>480</v>
      </c>
      <c r="C70" s="84" t="s">
        <v>285</v>
      </c>
      <c r="D70" s="84" t="s">
        <v>285</v>
      </c>
      <c r="E70" s="84" t="s">
        <v>571</v>
      </c>
      <c r="F70" s="84" t="s">
        <v>518</v>
      </c>
      <c r="G70" s="84" t="s">
        <v>421</v>
      </c>
      <c r="H70" s="149">
        <v>15</v>
      </c>
      <c r="I70" s="84" t="s">
        <v>285</v>
      </c>
      <c r="J70" s="149">
        <v>15</v>
      </c>
      <c r="K70" s="84">
        <v>0.4</v>
      </c>
      <c r="L70" s="149">
        <v>3</v>
      </c>
      <c r="M70" s="84" t="s">
        <v>285</v>
      </c>
      <c r="N70" s="84" t="s">
        <v>285</v>
      </c>
      <c r="O70" s="84" t="s">
        <v>285</v>
      </c>
      <c r="P70" s="84" t="s">
        <v>285</v>
      </c>
      <c r="Q70" s="84" t="s">
        <v>285</v>
      </c>
      <c r="R70" s="84" t="s">
        <v>285</v>
      </c>
      <c r="S70" s="84" t="s">
        <v>285</v>
      </c>
      <c r="T70" s="220"/>
      <c r="U70" s="220"/>
      <c r="V70" s="220"/>
      <c r="W70" s="220"/>
      <c r="X70" s="220"/>
      <c r="Y70" s="220"/>
      <c r="Z70" s="148"/>
      <c r="AA70" s="148"/>
      <c r="AB70" s="148"/>
    </row>
    <row r="71" spans="1:28" s="142" customFormat="1" ht="31.5" x14ac:dyDescent="0.2">
      <c r="A71" s="219">
        <v>50</v>
      </c>
      <c r="B71" s="84" t="s">
        <v>481</v>
      </c>
      <c r="C71" s="84" t="s">
        <v>285</v>
      </c>
      <c r="D71" s="84" t="s">
        <v>285</v>
      </c>
      <c r="E71" s="84" t="s">
        <v>572</v>
      </c>
      <c r="F71" s="84" t="s">
        <v>518</v>
      </c>
      <c r="G71" s="84" t="s">
        <v>421</v>
      </c>
      <c r="H71" s="149">
        <v>15</v>
      </c>
      <c r="I71" s="84" t="s">
        <v>285</v>
      </c>
      <c r="J71" s="149">
        <v>15</v>
      </c>
      <c r="K71" s="84">
        <v>0.4</v>
      </c>
      <c r="L71" s="149">
        <v>3</v>
      </c>
      <c r="M71" s="84" t="s">
        <v>285</v>
      </c>
      <c r="N71" s="84" t="s">
        <v>285</v>
      </c>
      <c r="O71" s="84" t="s">
        <v>285</v>
      </c>
      <c r="P71" s="84" t="s">
        <v>285</v>
      </c>
      <c r="Q71" s="84" t="s">
        <v>285</v>
      </c>
      <c r="R71" s="84" t="s">
        <v>285</v>
      </c>
      <c r="S71" s="84" t="s">
        <v>285</v>
      </c>
      <c r="T71" s="220"/>
      <c r="U71" s="220"/>
      <c r="V71" s="220"/>
      <c r="W71" s="220"/>
      <c r="X71" s="220"/>
      <c r="Y71" s="220"/>
      <c r="Z71" s="148"/>
      <c r="AA71" s="148"/>
      <c r="AB71" s="148"/>
    </row>
    <row r="72" spans="1:28" s="142" customFormat="1" ht="47.25" x14ac:dyDescent="0.2">
      <c r="A72" s="219">
        <v>51</v>
      </c>
      <c r="B72" s="84" t="s">
        <v>482</v>
      </c>
      <c r="C72" s="84" t="s">
        <v>285</v>
      </c>
      <c r="D72" s="84" t="s">
        <v>285</v>
      </c>
      <c r="E72" s="84" t="s">
        <v>573</v>
      </c>
      <c r="F72" s="84" t="s">
        <v>520</v>
      </c>
      <c r="G72" s="84" t="s">
        <v>421</v>
      </c>
      <c r="H72" s="149">
        <v>15</v>
      </c>
      <c r="I72" s="84" t="s">
        <v>285</v>
      </c>
      <c r="J72" s="149">
        <v>15</v>
      </c>
      <c r="K72" s="84">
        <v>0.4</v>
      </c>
      <c r="L72" s="149">
        <v>3</v>
      </c>
      <c r="M72" s="84" t="s">
        <v>285</v>
      </c>
      <c r="N72" s="84" t="s">
        <v>285</v>
      </c>
      <c r="O72" s="84" t="s">
        <v>285</v>
      </c>
      <c r="P72" s="84" t="s">
        <v>285</v>
      </c>
      <c r="Q72" s="84" t="s">
        <v>285</v>
      </c>
      <c r="R72" s="84" t="s">
        <v>285</v>
      </c>
      <c r="S72" s="84" t="s">
        <v>285</v>
      </c>
      <c r="T72" s="220"/>
      <c r="U72" s="220"/>
      <c r="V72" s="220"/>
      <c r="W72" s="220"/>
      <c r="X72" s="220"/>
      <c r="Y72" s="220"/>
      <c r="Z72" s="148"/>
      <c r="AA72" s="148"/>
      <c r="AB72" s="148"/>
    </row>
    <row r="73" spans="1:28" s="142" customFormat="1" ht="31.5" x14ac:dyDescent="0.2">
      <c r="A73" s="219">
        <v>52</v>
      </c>
      <c r="B73" s="84" t="s">
        <v>483</v>
      </c>
      <c r="C73" s="84" t="s">
        <v>285</v>
      </c>
      <c r="D73" s="84" t="s">
        <v>285</v>
      </c>
      <c r="E73" s="84" t="s">
        <v>574</v>
      </c>
      <c r="F73" s="84" t="s">
        <v>518</v>
      </c>
      <c r="G73" s="84" t="s">
        <v>421</v>
      </c>
      <c r="H73" s="149">
        <v>15</v>
      </c>
      <c r="I73" s="84" t="s">
        <v>285</v>
      </c>
      <c r="J73" s="149">
        <v>15</v>
      </c>
      <c r="K73" s="84">
        <v>0.4</v>
      </c>
      <c r="L73" s="149">
        <v>3</v>
      </c>
      <c r="M73" s="84" t="s">
        <v>285</v>
      </c>
      <c r="N73" s="84" t="s">
        <v>285</v>
      </c>
      <c r="O73" s="84" t="s">
        <v>285</v>
      </c>
      <c r="P73" s="84" t="s">
        <v>285</v>
      </c>
      <c r="Q73" s="84" t="s">
        <v>285</v>
      </c>
      <c r="R73" s="84" t="s">
        <v>285</v>
      </c>
      <c r="S73" s="84" t="s">
        <v>285</v>
      </c>
      <c r="T73" s="220"/>
      <c r="U73" s="220"/>
      <c r="V73" s="220"/>
      <c r="W73" s="220"/>
      <c r="X73" s="220"/>
      <c r="Y73" s="220"/>
      <c r="Z73" s="148"/>
      <c r="AA73" s="148"/>
      <c r="AB73" s="148"/>
    </row>
    <row r="74" spans="1:28" s="142" customFormat="1" ht="31.5" x14ac:dyDescent="0.2">
      <c r="A74" s="219">
        <v>53</v>
      </c>
      <c r="B74" s="84" t="s">
        <v>484</v>
      </c>
      <c r="C74" s="84" t="s">
        <v>285</v>
      </c>
      <c r="D74" s="84" t="s">
        <v>285</v>
      </c>
      <c r="E74" s="84" t="s">
        <v>575</v>
      </c>
      <c r="F74" s="84" t="s">
        <v>518</v>
      </c>
      <c r="G74" s="84" t="s">
        <v>421</v>
      </c>
      <c r="H74" s="149">
        <v>15</v>
      </c>
      <c r="I74" s="84" t="s">
        <v>285</v>
      </c>
      <c r="J74" s="149">
        <v>15</v>
      </c>
      <c r="K74" s="84">
        <v>0.4</v>
      </c>
      <c r="L74" s="149">
        <v>3</v>
      </c>
      <c r="M74" s="84" t="s">
        <v>285</v>
      </c>
      <c r="N74" s="84" t="s">
        <v>285</v>
      </c>
      <c r="O74" s="84" t="s">
        <v>285</v>
      </c>
      <c r="P74" s="84" t="s">
        <v>285</v>
      </c>
      <c r="Q74" s="84" t="s">
        <v>285</v>
      </c>
      <c r="R74" s="84" t="s">
        <v>285</v>
      </c>
      <c r="S74" s="84" t="s">
        <v>285</v>
      </c>
      <c r="T74" s="220"/>
      <c r="U74" s="220"/>
      <c r="V74" s="220"/>
      <c r="W74" s="220"/>
      <c r="X74" s="220"/>
      <c r="Y74" s="220"/>
      <c r="Z74" s="148"/>
      <c r="AA74" s="148"/>
      <c r="AB74" s="148"/>
    </row>
    <row r="75" spans="1:28" s="142" customFormat="1" ht="31.5" x14ac:dyDescent="0.2">
      <c r="A75" s="219">
        <v>54</v>
      </c>
      <c r="B75" s="84" t="s">
        <v>485</v>
      </c>
      <c r="C75" s="84" t="s">
        <v>285</v>
      </c>
      <c r="D75" s="84" t="s">
        <v>285</v>
      </c>
      <c r="E75" s="84" t="s">
        <v>576</v>
      </c>
      <c r="F75" s="84" t="s">
        <v>519</v>
      </c>
      <c r="G75" s="84" t="s">
        <v>421</v>
      </c>
      <c r="H75" s="149">
        <v>15</v>
      </c>
      <c r="I75" s="84" t="s">
        <v>285</v>
      </c>
      <c r="J75" s="149">
        <v>15</v>
      </c>
      <c r="K75" s="84">
        <v>0.4</v>
      </c>
      <c r="L75" s="149">
        <v>3</v>
      </c>
      <c r="M75" s="84" t="s">
        <v>285</v>
      </c>
      <c r="N75" s="84" t="s">
        <v>285</v>
      </c>
      <c r="O75" s="84" t="s">
        <v>285</v>
      </c>
      <c r="P75" s="84" t="s">
        <v>285</v>
      </c>
      <c r="Q75" s="84" t="s">
        <v>285</v>
      </c>
      <c r="R75" s="84" t="s">
        <v>285</v>
      </c>
      <c r="S75" s="84" t="s">
        <v>285</v>
      </c>
      <c r="T75" s="220"/>
      <c r="U75" s="220"/>
      <c r="V75" s="220"/>
      <c r="W75" s="220"/>
      <c r="X75" s="220"/>
      <c r="Y75" s="220"/>
      <c r="Z75" s="148"/>
      <c r="AA75" s="148"/>
      <c r="AB75" s="148"/>
    </row>
    <row r="76" spans="1:28" s="142" customFormat="1" ht="31.5" x14ac:dyDescent="0.2">
      <c r="A76" s="219">
        <v>55</v>
      </c>
      <c r="B76" s="84" t="s">
        <v>486</v>
      </c>
      <c r="C76" s="84" t="s">
        <v>285</v>
      </c>
      <c r="D76" s="84" t="s">
        <v>285</v>
      </c>
      <c r="E76" s="84" t="s">
        <v>577</v>
      </c>
      <c r="F76" s="84" t="s">
        <v>519</v>
      </c>
      <c r="G76" s="84" t="s">
        <v>421</v>
      </c>
      <c r="H76" s="149">
        <v>15</v>
      </c>
      <c r="I76" s="84" t="s">
        <v>285</v>
      </c>
      <c r="J76" s="149">
        <v>15</v>
      </c>
      <c r="K76" s="84">
        <v>0.4</v>
      </c>
      <c r="L76" s="149">
        <v>3</v>
      </c>
      <c r="M76" s="84" t="s">
        <v>285</v>
      </c>
      <c r="N76" s="84" t="s">
        <v>285</v>
      </c>
      <c r="O76" s="84" t="s">
        <v>285</v>
      </c>
      <c r="P76" s="84" t="s">
        <v>285</v>
      </c>
      <c r="Q76" s="84" t="s">
        <v>285</v>
      </c>
      <c r="R76" s="84" t="s">
        <v>285</v>
      </c>
      <c r="S76" s="84" t="s">
        <v>285</v>
      </c>
      <c r="T76" s="220"/>
      <c r="U76" s="220"/>
      <c r="V76" s="220"/>
      <c r="W76" s="220"/>
      <c r="X76" s="220"/>
      <c r="Y76" s="220"/>
      <c r="Z76" s="148"/>
      <c r="AA76" s="148"/>
      <c r="AB76" s="148"/>
    </row>
    <row r="77" spans="1:28" s="142" customFormat="1" ht="31.5" x14ac:dyDescent="0.2">
      <c r="A77" s="219">
        <v>56</v>
      </c>
      <c r="B77" s="84" t="s">
        <v>487</v>
      </c>
      <c r="C77" s="84" t="s">
        <v>285</v>
      </c>
      <c r="D77" s="84" t="s">
        <v>285</v>
      </c>
      <c r="E77" s="84" t="s">
        <v>578</v>
      </c>
      <c r="F77" s="84" t="s">
        <v>518</v>
      </c>
      <c r="G77" s="84" t="s">
        <v>421</v>
      </c>
      <c r="H77" s="149">
        <v>15</v>
      </c>
      <c r="I77" s="84" t="s">
        <v>285</v>
      </c>
      <c r="J77" s="149">
        <v>15</v>
      </c>
      <c r="K77" s="84">
        <v>0.4</v>
      </c>
      <c r="L77" s="149">
        <v>3</v>
      </c>
      <c r="M77" s="84" t="s">
        <v>285</v>
      </c>
      <c r="N77" s="84" t="s">
        <v>285</v>
      </c>
      <c r="O77" s="84" t="s">
        <v>285</v>
      </c>
      <c r="P77" s="84" t="s">
        <v>285</v>
      </c>
      <c r="Q77" s="84" t="s">
        <v>285</v>
      </c>
      <c r="R77" s="84" t="s">
        <v>285</v>
      </c>
      <c r="S77" s="84" t="s">
        <v>285</v>
      </c>
      <c r="T77" s="220"/>
      <c r="U77" s="220"/>
      <c r="V77" s="220"/>
      <c r="W77" s="220"/>
      <c r="X77" s="220"/>
      <c r="Y77" s="220"/>
      <c r="Z77" s="148"/>
      <c r="AA77" s="148"/>
      <c r="AB77" s="148"/>
    </row>
    <row r="78" spans="1:28" s="142" customFormat="1" ht="31.5" x14ac:dyDescent="0.2">
      <c r="A78" s="219">
        <v>57</v>
      </c>
      <c r="B78" s="84" t="s">
        <v>488</v>
      </c>
      <c r="C78" s="84" t="s">
        <v>285</v>
      </c>
      <c r="D78" s="84" t="s">
        <v>285</v>
      </c>
      <c r="E78" s="84" t="s">
        <v>579</v>
      </c>
      <c r="F78" s="84" t="s">
        <v>518</v>
      </c>
      <c r="G78" s="84" t="s">
        <v>421</v>
      </c>
      <c r="H78" s="149">
        <v>15</v>
      </c>
      <c r="I78" s="84" t="s">
        <v>285</v>
      </c>
      <c r="J78" s="149">
        <v>15</v>
      </c>
      <c r="K78" s="84">
        <v>0.4</v>
      </c>
      <c r="L78" s="149">
        <v>3</v>
      </c>
      <c r="M78" s="84" t="s">
        <v>285</v>
      </c>
      <c r="N78" s="84" t="s">
        <v>285</v>
      </c>
      <c r="O78" s="84" t="s">
        <v>285</v>
      </c>
      <c r="P78" s="84" t="s">
        <v>285</v>
      </c>
      <c r="Q78" s="84" t="s">
        <v>285</v>
      </c>
      <c r="R78" s="84" t="s">
        <v>285</v>
      </c>
      <c r="S78" s="84" t="s">
        <v>285</v>
      </c>
      <c r="T78" s="220"/>
      <c r="U78" s="220"/>
      <c r="V78" s="220"/>
      <c r="W78" s="220"/>
      <c r="X78" s="220"/>
      <c r="Y78" s="220"/>
      <c r="Z78" s="148"/>
      <c r="AA78" s="148"/>
      <c r="AB78" s="148"/>
    </row>
    <row r="79" spans="1:28" s="142" customFormat="1" ht="31.5" x14ac:dyDescent="0.2">
      <c r="A79" s="219">
        <v>58</v>
      </c>
      <c r="B79" s="84" t="s">
        <v>489</v>
      </c>
      <c r="C79" s="84" t="s">
        <v>285</v>
      </c>
      <c r="D79" s="84" t="s">
        <v>285</v>
      </c>
      <c r="E79" s="84" t="s">
        <v>580</v>
      </c>
      <c r="F79" s="84" t="s">
        <v>518</v>
      </c>
      <c r="G79" s="84" t="s">
        <v>421</v>
      </c>
      <c r="H79" s="149">
        <v>15</v>
      </c>
      <c r="I79" s="84" t="s">
        <v>285</v>
      </c>
      <c r="J79" s="149">
        <v>15</v>
      </c>
      <c r="K79" s="84">
        <v>0.4</v>
      </c>
      <c r="L79" s="149">
        <v>3</v>
      </c>
      <c r="M79" s="84" t="s">
        <v>285</v>
      </c>
      <c r="N79" s="84" t="s">
        <v>285</v>
      </c>
      <c r="O79" s="84" t="s">
        <v>285</v>
      </c>
      <c r="P79" s="84" t="s">
        <v>285</v>
      </c>
      <c r="Q79" s="84" t="s">
        <v>285</v>
      </c>
      <c r="R79" s="84" t="s">
        <v>285</v>
      </c>
      <c r="S79" s="84" t="s">
        <v>285</v>
      </c>
      <c r="T79" s="220"/>
      <c r="U79" s="220"/>
      <c r="V79" s="220"/>
      <c r="W79" s="220"/>
      <c r="X79" s="220"/>
      <c r="Y79" s="220"/>
      <c r="Z79" s="148"/>
      <c r="AA79" s="148"/>
      <c r="AB79" s="148"/>
    </row>
    <row r="80" spans="1:28" s="142" customFormat="1" ht="31.5" x14ac:dyDescent="0.2">
      <c r="A80" s="219">
        <v>59</v>
      </c>
      <c r="B80" s="84" t="s">
        <v>490</v>
      </c>
      <c r="C80" s="84" t="s">
        <v>285</v>
      </c>
      <c r="D80" s="84" t="s">
        <v>285</v>
      </c>
      <c r="E80" s="84" t="s">
        <v>581</v>
      </c>
      <c r="F80" s="84" t="s">
        <v>518</v>
      </c>
      <c r="G80" s="84" t="s">
        <v>421</v>
      </c>
      <c r="H80" s="149">
        <v>15</v>
      </c>
      <c r="I80" s="84" t="s">
        <v>285</v>
      </c>
      <c r="J80" s="149">
        <v>15</v>
      </c>
      <c r="K80" s="84">
        <v>0.4</v>
      </c>
      <c r="L80" s="149">
        <v>3</v>
      </c>
      <c r="M80" s="84" t="s">
        <v>285</v>
      </c>
      <c r="N80" s="84" t="s">
        <v>285</v>
      </c>
      <c r="O80" s="84" t="s">
        <v>285</v>
      </c>
      <c r="P80" s="84" t="s">
        <v>285</v>
      </c>
      <c r="Q80" s="84" t="s">
        <v>285</v>
      </c>
      <c r="R80" s="84" t="s">
        <v>285</v>
      </c>
      <c r="S80" s="84" t="s">
        <v>285</v>
      </c>
      <c r="T80" s="220"/>
      <c r="U80" s="220"/>
      <c r="V80" s="220"/>
      <c r="W80" s="220"/>
      <c r="X80" s="220"/>
      <c r="Y80" s="220"/>
      <c r="Z80" s="148"/>
      <c r="AA80" s="148"/>
      <c r="AB80" s="148"/>
    </row>
    <row r="81" spans="1:28" s="142" customFormat="1" ht="31.5" x14ac:dyDescent="0.2">
      <c r="A81" s="219">
        <v>60</v>
      </c>
      <c r="B81" s="84" t="s">
        <v>491</v>
      </c>
      <c r="C81" s="84" t="s">
        <v>285</v>
      </c>
      <c r="D81" s="84" t="s">
        <v>285</v>
      </c>
      <c r="E81" s="84" t="s">
        <v>582</v>
      </c>
      <c r="F81" s="84" t="s">
        <v>518</v>
      </c>
      <c r="G81" s="84" t="s">
        <v>421</v>
      </c>
      <c r="H81" s="149">
        <v>15</v>
      </c>
      <c r="I81" s="84" t="s">
        <v>285</v>
      </c>
      <c r="J81" s="149">
        <v>15</v>
      </c>
      <c r="K81" s="84">
        <v>0.4</v>
      </c>
      <c r="L81" s="149">
        <v>3</v>
      </c>
      <c r="M81" s="84" t="s">
        <v>285</v>
      </c>
      <c r="N81" s="84" t="s">
        <v>285</v>
      </c>
      <c r="O81" s="84" t="s">
        <v>285</v>
      </c>
      <c r="P81" s="84" t="s">
        <v>285</v>
      </c>
      <c r="Q81" s="84" t="s">
        <v>285</v>
      </c>
      <c r="R81" s="84" t="s">
        <v>285</v>
      </c>
      <c r="S81" s="84" t="s">
        <v>285</v>
      </c>
      <c r="T81" s="220"/>
      <c r="U81" s="220"/>
      <c r="V81" s="220"/>
      <c r="W81" s="220"/>
      <c r="X81" s="220"/>
      <c r="Y81" s="220"/>
      <c r="Z81" s="148"/>
      <c r="AA81" s="148"/>
      <c r="AB81" s="148"/>
    </row>
    <row r="82" spans="1:28" s="142" customFormat="1" ht="31.5" x14ac:dyDescent="0.2">
      <c r="A82" s="219">
        <v>61</v>
      </c>
      <c r="B82" s="84" t="s">
        <v>492</v>
      </c>
      <c r="C82" s="84" t="s">
        <v>285</v>
      </c>
      <c r="D82" s="84" t="s">
        <v>285</v>
      </c>
      <c r="E82" s="84" t="s">
        <v>583</v>
      </c>
      <c r="F82" s="84" t="s">
        <v>518</v>
      </c>
      <c r="G82" s="84" t="s">
        <v>421</v>
      </c>
      <c r="H82" s="149">
        <v>15</v>
      </c>
      <c r="I82" s="84" t="s">
        <v>285</v>
      </c>
      <c r="J82" s="149">
        <v>15</v>
      </c>
      <c r="K82" s="84">
        <v>0.4</v>
      </c>
      <c r="L82" s="149">
        <v>3</v>
      </c>
      <c r="M82" s="84" t="s">
        <v>285</v>
      </c>
      <c r="N82" s="84" t="s">
        <v>285</v>
      </c>
      <c r="O82" s="84" t="s">
        <v>285</v>
      </c>
      <c r="P82" s="84" t="s">
        <v>285</v>
      </c>
      <c r="Q82" s="84" t="s">
        <v>285</v>
      </c>
      <c r="R82" s="84" t="s">
        <v>285</v>
      </c>
      <c r="S82" s="84" t="s">
        <v>285</v>
      </c>
      <c r="T82" s="220"/>
      <c r="U82" s="220"/>
      <c r="V82" s="220"/>
      <c r="W82" s="220"/>
      <c r="X82" s="220"/>
      <c r="Y82" s="220"/>
      <c r="Z82" s="148"/>
      <c r="AA82" s="148"/>
      <c r="AB82" s="148"/>
    </row>
    <row r="83" spans="1:28" s="142" customFormat="1" ht="31.5" x14ac:dyDescent="0.2">
      <c r="A83" s="219">
        <v>62</v>
      </c>
      <c r="B83" s="84" t="s">
        <v>493</v>
      </c>
      <c r="C83" s="84" t="s">
        <v>285</v>
      </c>
      <c r="D83" s="84" t="s">
        <v>285</v>
      </c>
      <c r="E83" s="84" t="s">
        <v>584</v>
      </c>
      <c r="F83" s="84" t="s">
        <v>518</v>
      </c>
      <c r="G83" s="84" t="s">
        <v>421</v>
      </c>
      <c r="H83" s="149">
        <v>15</v>
      </c>
      <c r="I83" s="84" t="s">
        <v>285</v>
      </c>
      <c r="J83" s="149">
        <v>15</v>
      </c>
      <c r="K83" s="84">
        <v>0.4</v>
      </c>
      <c r="L83" s="149">
        <v>3</v>
      </c>
      <c r="M83" s="84" t="s">
        <v>285</v>
      </c>
      <c r="N83" s="84" t="s">
        <v>285</v>
      </c>
      <c r="O83" s="84" t="s">
        <v>285</v>
      </c>
      <c r="P83" s="84" t="s">
        <v>285</v>
      </c>
      <c r="Q83" s="84" t="s">
        <v>285</v>
      </c>
      <c r="R83" s="84" t="s">
        <v>285</v>
      </c>
      <c r="S83" s="84" t="s">
        <v>285</v>
      </c>
      <c r="T83" s="220"/>
      <c r="U83" s="220"/>
      <c r="V83" s="220"/>
      <c r="W83" s="220"/>
      <c r="X83" s="220"/>
      <c r="Y83" s="220"/>
      <c r="Z83" s="148"/>
      <c r="AA83" s="148"/>
      <c r="AB83" s="148"/>
    </row>
    <row r="84" spans="1:28" s="142" customFormat="1" ht="31.5" x14ac:dyDescent="0.2">
      <c r="A84" s="219">
        <v>63</v>
      </c>
      <c r="B84" s="84" t="s">
        <v>494</v>
      </c>
      <c r="C84" s="84" t="s">
        <v>285</v>
      </c>
      <c r="D84" s="84" t="s">
        <v>285</v>
      </c>
      <c r="E84" s="84" t="s">
        <v>585</v>
      </c>
      <c r="F84" s="84" t="s">
        <v>518</v>
      </c>
      <c r="G84" s="84" t="s">
        <v>421</v>
      </c>
      <c r="H84" s="149">
        <v>15</v>
      </c>
      <c r="I84" s="84" t="s">
        <v>285</v>
      </c>
      <c r="J84" s="149">
        <v>15</v>
      </c>
      <c r="K84" s="84">
        <v>0.4</v>
      </c>
      <c r="L84" s="149">
        <v>3</v>
      </c>
      <c r="M84" s="84" t="s">
        <v>285</v>
      </c>
      <c r="N84" s="84" t="s">
        <v>285</v>
      </c>
      <c r="O84" s="84" t="s">
        <v>285</v>
      </c>
      <c r="P84" s="84" t="s">
        <v>285</v>
      </c>
      <c r="Q84" s="84" t="s">
        <v>285</v>
      </c>
      <c r="R84" s="84" t="s">
        <v>285</v>
      </c>
      <c r="S84" s="84" t="s">
        <v>285</v>
      </c>
      <c r="T84" s="220"/>
      <c r="U84" s="220"/>
      <c r="V84" s="220"/>
      <c r="W84" s="220"/>
      <c r="X84" s="220"/>
      <c r="Y84" s="220"/>
      <c r="Z84" s="148"/>
      <c r="AA84" s="148"/>
      <c r="AB84" s="148"/>
    </row>
    <row r="85" spans="1:28" s="142" customFormat="1" ht="31.5" x14ac:dyDescent="0.2">
      <c r="A85" s="219">
        <v>64</v>
      </c>
      <c r="B85" s="84" t="s">
        <v>495</v>
      </c>
      <c r="C85" s="84" t="s">
        <v>285</v>
      </c>
      <c r="D85" s="84" t="s">
        <v>285</v>
      </c>
      <c r="E85" s="84" t="s">
        <v>586</v>
      </c>
      <c r="F85" s="84" t="s">
        <v>518</v>
      </c>
      <c r="G85" s="84" t="s">
        <v>421</v>
      </c>
      <c r="H85" s="149">
        <v>15</v>
      </c>
      <c r="I85" s="84" t="s">
        <v>285</v>
      </c>
      <c r="J85" s="149">
        <v>15</v>
      </c>
      <c r="K85" s="84">
        <v>0.4</v>
      </c>
      <c r="L85" s="149">
        <v>3</v>
      </c>
      <c r="M85" s="84" t="s">
        <v>285</v>
      </c>
      <c r="N85" s="84" t="s">
        <v>285</v>
      </c>
      <c r="O85" s="84" t="s">
        <v>285</v>
      </c>
      <c r="P85" s="84" t="s">
        <v>285</v>
      </c>
      <c r="Q85" s="84" t="s">
        <v>285</v>
      </c>
      <c r="R85" s="84" t="s">
        <v>285</v>
      </c>
      <c r="S85" s="84" t="s">
        <v>285</v>
      </c>
      <c r="T85" s="220"/>
      <c r="U85" s="220"/>
      <c r="V85" s="220"/>
      <c r="W85" s="220"/>
      <c r="X85" s="220"/>
      <c r="Y85" s="220"/>
      <c r="Z85" s="148"/>
      <c r="AA85" s="148"/>
      <c r="AB85" s="148"/>
    </row>
    <row r="86" spans="1:28" s="142" customFormat="1" ht="31.5" x14ac:dyDescent="0.2">
      <c r="A86" s="219">
        <v>65</v>
      </c>
      <c r="B86" s="84" t="s">
        <v>496</v>
      </c>
      <c r="C86" s="84" t="s">
        <v>285</v>
      </c>
      <c r="D86" s="84" t="s">
        <v>285</v>
      </c>
      <c r="E86" s="84" t="s">
        <v>587</v>
      </c>
      <c r="F86" s="84" t="s">
        <v>518</v>
      </c>
      <c r="G86" s="84" t="s">
        <v>421</v>
      </c>
      <c r="H86" s="149">
        <v>15</v>
      </c>
      <c r="I86" s="84" t="s">
        <v>285</v>
      </c>
      <c r="J86" s="149">
        <v>15</v>
      </c>
      <c r="K86" s="84">
        <v>0.4</v>
      </c>
      <c r="L86" s="149">
        <v>3</v>
      </c>
      <c r="M86" s="84" t="s">
        <v>285</v>
      </c>
      <c r="N86" s="84" t="s">
        <v>285</v>
      </c>
      <c r="O86" s="84" t="s">
        <v>285</v>
      </c>
      <c r="P86" s="84" t="s">
        <v>285</v>
      </c>
      <c r="Q86" s="84" t="s">
        <v>285</v>
      </c>
      <c r="R86" s="84" t="s">
        <v>285</v>
      </c>
      <c r="S86" s="84" t="s">
        <v>285</v>
      </c>
      <c r="T86" s="220"/>
      <c r="U86" s="220"/>
      <c r="V86" s="220"/>
      <c r="W86" s="220"/>
      <c r="X86" s="220"/>
      <c r="Y86" s="220"/>
      <c r="Z86" s="148"/>
      <c r="AA86" s="148"/>
      <c r="AB86" s="148"/>
    </row>
    <row r="87" spans="1:28" s="142" customFormat="1" ht="31.5" x14ac:dyDescent="0.2">
      <c r="A87" s="219">
        <v>66</v>
      </c>
      <c r="B87" s="84" t="s">
        <v>497</v>
      </c>
      <c r="C87" s="84" t="s">
        <v>285</v>
      </c>
      <c r="D87" s="84" t="s">
        <v>285</v>
      </c>
      <c r="E87" s="84" t="s">
        <v>588</v>
      </c>
      <c r="F87" s="84" t="s">
        <v>518</v>
      </c>
      <c r="G87" s="84" t="s">
        <v>421</v>
      </c>
      <c r="H87" s="149">
        <v>15</v>
      </c>
      <c r="I87" s="84" t="s">
        <v>285</v>
      </c>
      <c r="J87" s="149">
        <v>15</v>
      </c>
      <c r="K87" s="84">
        <v>0.4</v>
      </c>
      <c r="L87" s="149">
        <v>3</v>
      </c>
      <c r="M87" s="84" t="s">
        <v>285</v>
      </c>
      <c r="N87" s="84" t="s">
        <v>285</v>
      </c>
      <c r="O87" s="84" t="s">
        <v>285</v>
      </c>
      <c r="P87" s="84" t="s">
        <v>285</v>
      </c>
      <c r="Q87" s="84" t="s">
        <v>285</v>
      </c>
      <c r="R87" s="84" t="s">
        <v>285</v>
      </c>
      <c r="S87" s="84" t="s">
        <v>285</v>
      </c>
      <c r="T87" s="220"/>
      <c r="U87" s="220"/>
      <c r="V87" s="220"/>
      <c r="W87" s="220"/>
      <c r="X87" s="220"/>
      <c r="Y87" s="220"/>
      <c r="Z87" s="148"/>
      <c r="AA87" s="148"/>
      <c r="AB87" s="148"/>
    </row>
    <row r="88" spans="1:28" s="142" customFormat="1" ht="31.5" x14ac:dyDescent="0.2">
      <c r="A88" s="219">
        <v>67</v>
      </c>
      <c r="B88" s="84" t="s">
        <v>498</v>
      </c>
      <c r="C88" s="84" t="s">
        <v>285</v>
      </c>
      <c r="D88" s="84" t="s">
        <v>285</v>
      </c>
      <c r="E88" s="84" t="s">
        <v>588</v>
      </c>
      <c r="F88" s="84" t="s">
        <v>517</v>
      </c>
      <c r="G88" s="84" t="s">
        <v>421</v>
      </c>
      <c r="H88" s="149">
        <v>15</v>
      </c>
      <c r="I88" s="84" t="s">
        <v>285</v>
      </c>
      <c r="J88" s="149">
        <v>15</v>
      </c>
      <c r="K88" s="84">
        <v>0.4</v>
      </c>
      <c r="L88" s="149">
        <v>3</v>
      </c>
      <c r="M88" s="84" t="s">
        <v>285</v>
      </c>
      <c r="N88" s="84" t="s">
        <v>285</v>
      </c>
      <c r="O88" s="84" t="s">
        <v>285</v>
      </c>
      <c r="P88" s="84" t="s">
        <v>285</v>
      </c>
      <c r="Q88" s="84" t="s">
        <v>285</v>
      </c>
      <c r="R88" s="84" t="s">
        <v>285</v>
      </c>
      <c r="S88" s="84" t="s">
        <v>285</v>
      </c>
      <c r="T88" s="220"/>
      <c r="U88" s="220"/>
      <c r="V88" s="220"/>
      <c r="W88" s="220"/>
      <c r="X88" s="220"/>
      <c r="Y88" s="220"/>
      <c r="Z88" s="148"/>
      <c r="AA88" s="148"/>
      <c r="AB88" s="148"/>
    </row>
    <row r="89" spans="1:28" s="142" customFormat="1" ht="31.5" x14ac:dyDescent="0.2">
      <c r="A89" s="219">
        <v>68</v>
      </c>
      <c r="B89" s="84" t="s">
        <v>499</v>
      </c>
      <c r="C89" s="84" t="s">
        <v>285</v>
      </c>
      <c r="D89" s="84" t="s">
        <v>285</v>
      </c>
      <c r="E89" s="84" t="s">
        <v>588</v>
      </c>
      <c r="F89" s="84" t="s">
        <v>518</v>
      </c>
      <c r="G89" s="84" t="s">
        <v>421</v>
      </c>
      <c r="H89" s="149">
        <v>15</v>
      </c>
      <c r="I89" s="84" t="s">
        <v>285</v>
      </c>
      <c r="J89" s="149">
        <v>15</v>
      </c>
      <c r="K89" s="84">
        <v>0.4</v>
      </c>
      <c r="L89" s="149">
        <v>3</v>
      </c>
      <c r="M89" s="84" t="s">
        <v>285</v>
      </c>
      <c r="N89" s="84" t="s">
        <v>285</v>
      </c>
      <c r="O89" s="84" t="s">
        <v>285</v>
      </c>
      <c r="P89" s="84" t="s">
        <v>285</v>
      </c>
      <c r="Q89" s="84" t="s">
        <v>285</v>
      </c>
      <c r="R89" s="84" t="s">
        <v>285</v>
      </c>
      <c r="S89" s="84" t="s">
        <v>285</v>
      </c>
      <c r="T89" s="220"/>
      <c r="U89" s="220"/>
      <c r="V89" s="220"/>
      <c r="W89" s="220"/>
      <c r="X89" s="220"/>
      <c r="Y89" s="220"/>
      <c r="Z89" s="148"/>
      <c r="AA89" s="148"/>
      <c r="AB89" s="148"/>
    </row>
    <row r="90" spans="1:28" s="142" customFormat="1" ht="31.5" x14ac:dyDescent="0.2">
      <c r="A90" s="219">
        <v>69</v>
      </c>
      <c r="B90" s="84" t="s">
        <v>500</v>
      </c>
      <c r="C90" s="84" t="s">
        <v>285</v>
      </c>
      <c r="D90" s="84" t="s">
        <v>285</v>
      </c>
      <c r="E90" s="84" t="s">
        <v>588</v>
      </c>
      <c r="F90" s="84" t="s">
        <v>518</v>
      </c>
      <c r="G90" s="84" t="s">
        <v>421</v>
      </c>
      <c r="H90" s="149">
        <v>15</v>
      </c>
      <c r="I90" s="84" t="s">
        <v>285</v>
      </c>
      <c r="J90" s="149">
        <v>15</v>
      </c>
      <c r="K90" s="84">
        <v>0.4</v>
      </c>
      <c r="L90" s="149">
        <v>3</v>
      </c>
      <c r="M90" s="84" t="s">
        <v>285</v>
      </c>
      <c r="N90" s="84" t="s">
        <v>285</v>
      </c>
      <c r="O90" s="84" t="s">
        <v>285</v>
      </c>
      <c r="P90" s="84" t="s">
        <v>285</v>
      </c>
      <c r="Q90" s="84" t="s">
        <v>285</v>
      </c>
      <c r="R90" s="84" t="s">
        <v>285</v>
      </c>
      <c r="S90" s="84" t="s">
        <v>285</v>
      </c>
      <c r="T90" s="220"/>
      <c r="U90" s="220"/>
      <c r="V90" s="220"/>
      <c r="W90" s="220"/>
      <c r="X90" s="220"/>
      <c r="Y90" s="220"/>
      <c r="Z90" s="148"/>
      <c r="AA90" s="148"/>
      <c r="AB90" s="148"/>
    </row>
    <row r="91" spans="1:28" s="142" customFormat="1" ht="31.5" x14ac:dyDescent="0.2">
      <c r="A91" s="219">
        <v>70</v>
      </c>
      <c r="B91" s="84" t="s">
        <v>501</v>
      </c>
      <c r="C91" s="84" t="s">
        <v>285</v>
      </c>
      <c r="D91" s="84" t="s">
        <v>285</v>
      </c>
      <c r="E91" s="84" t="s">
        <v>588</v>
      </c>
      <c r="F91" s="84" t="s">
        <v>517</v>
      </c>
      <c r="G91" s="84" t="s">
        <v>421</v>
      </c>
      <c r="H91" s="149">
        <v>15</v>
      </c>
      <c r="I91" s="84" t="s">
        <v>285</v>
      </c>
      <c r="J91" s="149">
        <v>15</v>
      </c>
      <c r="K91" s="84">
        <v>0.4</v>
      </c>
      <c r="L91" s="149">
        <v>3</v>
      </c>
      <c r="M91" s="84" t="s">
        <v>285</v>
      </c>
      <c r="N91" s="84" t="s">
        <v>285</v>
      </c>
      <c r="O91" s="84" t="s">
        <v>285</v>
      </c>
      <c r="P91" s="84" t="s">
        <v>285</v>
      </c>
      <c r="Q91" s="84" t="s">
        <v>285</v>
      </c>
      <c r="R91" s="84" t="s">
        <v>285</v>
      </c>
      <c r="S91" s="84" t="s">
        <v>285</v>
      </c>
      <c r="T91" s="220"/>
      <c r="U91" s="220"/>
      <c r="V91" s="220"/>
      <c r="W91" s="220"/>
      <c r="X91" s="220"/>
      <c r="Y91" s="220"/>
      <c r="Z91" s="148"/>
      <c r="AA91" s="148"/>
      <c r="AB91" s="148"/>
    </row>
    <row r="92" spans="1:28" s="142" customFormat="1" ht="31.5" x14ac:dyDescent="0.2">
      <c r="A92" s="219">
        <v>71</v>
      </c>
      <c r="B92" s="84" t="s">
        <v>502</v>
      </c>
      <c r="C92" s="84" t="s">
        <v>285</v>
      </c>
      <c r="D92" s="84" t="s">
        <v>285</v>
      </c>
      <c r="E92" s="84" t="s">
        <v>588</v>
      </c>
      <c r="F92" s="84" t="s">
        <v>521</v>
      </c>
      <c r="G92" s="84" t="s">
        <v>421</v>
      </c>
      <c r="H92" s="149">
        <v>15</v>
      </c>
      <c r="I92" s="84" t="s">
        <v>285</v>
      </c>
      <c r="J92" s="149">
        <v>15</v>
      </c>
      <c r="K92" s="84">
        <v>0.4</v>
      </c>
      <c r="L92" s="149">
        <v>3</v>
      </c>
      <c r="M92" s="84" t="s">
        <v>285</v>
      </c>
      <c r="N92" s="84" t="s">
        <v>285</v>
      </c>
      <c r="O92" s="84" t="s">
        <v>285</v>
      </c>
      <c r="P92" s="84" t="s">
        <v>285</v>
      </c>
      <c r="Q92" s="84" t="s">
        <v>285</v>
      </c>
      <c r="R92" s="84" t="s">
        <v>285</v>
      </c>
      <c r="S92" s="84" t="s">
        <v>285</v>
      </c>
      <c r="T92" s="220"/>
      <c r="U92" s="220"/>
      <c r="V92" s="220"/>
      <c r="W92" s="220"/>
      <c r="X92" s="220"/>
      <c r="Y92" s="220"/>
      <c r="Z92" s="148"/>
      <c r="AA92" s="148"/>
      <c r="AB92" s="148"/>
    </row>
    <row r="93" spans="1:28" s="142" customFormat="1" ht="31.5" x14ac:dyDescent="0.2">
      <c r="A93" s="219">
        <v>72</v>
      </c>
      <c r="B93" s="84" t="s">
        <v>503</v>
      </c>
      <c r="C93" s="84" t="s">
        <v>285</v>
      </c>
      <c r="D93" s="84" t="s">
        <v>285</v>
      </c>
      <c r="E93" s="84" t="s">
        <v>588</v>
      </c>
      <c r="F93" s="84" t="s">
        <v>521</v>
      </c>
      <c r="G93" s="84" t="s">
        <v>421</v>
      </c>
      <c r="H93" s="149">
        <v>15</v>
      </c>
      <c r="I93" s="84" t="s">
        <v>285</v>
      </c>
      <c r="J93" s="149">
        <v>15</v>
      </c>
      <c r="K93" s="84">
        <v>0.4</v>
      </c>
      <c r="L93" s="149">
        <v>3</v>
      </c>
      <c r="M93" s="84" t="s">
        <v>285</v>
      </c>
      <c r="N93" s="84" t="s">
        <v>285</v>
      </c>
      <c r="O93" s="84" t="s">
        <v>285</v>
      </c>
      <c r="P93" s="84" t="s">
        <v>285</v>
      </c>
      <c r="Q93" s="84" t="s">
        <v>285</v>
      </c>
      <c r="R93" s="84" t="s">
        <v>285</v>
      </c>
      <c r="S93" s="84" t="s">
        <v>285</v>
      </c>
      <c r="T93" s="220"/>
      <c r="U93" s="220"/>
      <c r="V93" s="220"/>
      <c r="W93" s="220"/>
      <c r="X93" s="220"/>
      <c r="Y93" s="220"/>
      <c r="Z93" s="148"/>
      <c r="AA93" s="148"/>
      <c r="AB93" s="148"/>
    </row>
    <row r="94" spans="1:28" s="142" customFormat="1" ht="31.5" x14ac:dyDescent="0.2">
      <c r="A94" s="219">
        <v>73</v>
      </c>
      <c r="B94" s="84" t="s">
        <v>504</v>
      </c>
      <c r="C94" s="84" t="s">
        <v>285</v>
      </c>
      <c r="D94" s="84" t="s">
        <v>285</v>
      </c>
      <c r="E94" s="84" t="s">
        <v>588</v>
      </c>
      <c r="F94" s="84" t="s">
        <v>521</v>
      </c>
      <c r="G94" s="84" t="s">
        <v>421</v>
      </c>
      <c r="H94" s="149">
        <v>15</v>
      </c>
      <c r="I94" s="84" t="s">
        <v>285</v>
      </c>
      <c r="J94" s="149">
        <v>15</v>
      </c>
      <c r="K94" s="84">
        <v>0.4</v>
      </c>
      <c r="L94" s="149">
        <v>3</v>
      </c>
      <c r="M94" s="84" t="s">
        <v>285</v>
      </c>
      <c r="N94" s="84" t="s">
        <v>285</v>
      </c>
      <c r="O94" s="84" t="s">
        <v>285</v>
      </c>
      <c r="P94" s="84" t="s">
        <v>285</v>
      </c>
      <c r="Q94" s="84" t="s">
        <v>285</v>
      </c>
      <c r="R94" s="84" t="s">
        <v>285</v>
      </c>
      <c r="S94" s="84" t="s">
        <v>285</v>
      </c>
      <c r="T94" s="220"/>
      <c r="U94" s="220"/>
      <c r="V94" s="220"/>
      <c r="W94" s="220"/>
      <c r="X94" s="220"/>
      <c r="Y94" s="220"/>
      <c r="Z94" s="148"/>
      <c r="AA94" s="148"/>
      <c r="AB94" s="148"/>
    </row>
    <row r="95" spans="1:28" s="142" customFormat="1" ht="31.5" x14ac:dyDescent="0.2">
      <c r="A95" s="219">
        <v>74</v>
      </c>
      <c r="B95" s="84" t="s">
        <v>505</v>
      </c>
      <c r="C95" s="84" t="s">
        <v>285</v>
      </c>
      <c r="D95" s="84" t="s">
        <v>285</v>
      </c>
      <c r="E95" s="84" t="s">
        <v>588</v>
      </c>
      <c r="F95" s="84" t="s">
        <v>522</v>
      </c>
      <c r="G95" s="84" t="s">
        <v>421</v>
      </c>
      <c r="H95" s="149">
        <v>15</v>
      </c>
      <c r="I95" s="84" t="s">
        <v>285</v>
      </c>
      <c r="J95" s="149">
        <v>15</v>
      </c>
      <c r="K95" s="84">
        <v>0.4</v>
      </c>
      <c r="L95" s="149">
        <v>3</v>
      </c>
      <c r="M95" s="84" t="s">
        <v>285</v>
      </c>
      <c r="N95" s="84" t="s">
        <v>285</v>
      </c>
      <c r="O95" s="84" t="s">
        <v>285</v>
      </c>
      <c r="P95" s="84" t="s">
        <v>285</v>
      </c>
      <c r="Q95" s="84" t="s">
        <v>285</v>
      </c>
      <c r="R95" s="84" t="s">
        <v>285</v>
      </c>
      <c r="S95" s="84" t="s">
        <v>285</v>
      </c>
      <c r="T95" s="220"/>
      <c r="U95" s="220"/>
      <c r="V95" s="220"/>
      <c r="W95" s="220"/>
      <c r="X95" s="220"/>
      <c r="Y95" s="220"/>
      <c r="Z95" s="148"/>
      <c r="AA95" s="148"/>
      <c r="AB95" s="148"/>
    </row>
    <row r="96" spans="1:28" s="142" customFormat="1" ht="31.5" x14ac:dyDescent="0.2">
      <c r="A96" s="219">
        <v>75</v>
      </c>
      <c r="B96" s="84" t="s">
        <v>506</v>
      </c>
      <c r="C96" s="84" t="s">
        <v>285</v>
      </c>
      <c r="D96" s="84" t="s">
        <v>285</v>
      </c>
      <c r="E96" s="84" t="s">
        <v>588</v>
      </c>
      <c r="F96" s="84" t="s">
        <v>517</v>
      </c>
      <c r="G96" s="84" t="s">
        <v>421</v>
      </c>
      <c r="H96" s="149">
        <v>15</v>
      </c>
      <c r="I96" s="84" t="s">
        <v>285</v>
      </c>
      <c r="J96" s="149">
        <v>15</v>
      </c>
      <c r="K96" s="84">
        <v>0.4</v>
      </c>
      <c r="L96" s="149">
        <v>3</v>
      </c>
      <c r="M96" s="84" t="s">
        <v>285</v>
      </c>
      <c r="N96" s="84" t="s">
        <v>285</v>
      </c>
      <c r="O96" s="84" t="s">
        <v>285</v>
      </c>
      <c r="P96" s="84" t="s">
        <v>285</v>
      </c>
      <c r="Q96" s="84" t="s">
        <v>285</v>
      </c>
      <c r="R96" s="84" t="s">
        <v>285</v>
      </c>
      <c r="S96" s="84" t="s">
        <v>285</v>
      </c>
      <c r="T96" s="220"/>
      <c r="U96" s="220"/>
      <c r="V96" s="220"/>
      <c r="W96" s="220"/>
      <c r="X96" s="220"/>
      <c r="Y96" s="220"/>
      <c r="Z96" s="148"/>
      <c r="AA96" s="148"/>
      <c r="AB96" s="148"/>
    </row>
    <row r="97" spans="1:113" s="142" customFormat="1" ht="31.5" x14ac:dyDescent="0.2">
      <c r="A97" s="219">
        <v>76</v>
      </c>
      <c r="B97" s="84" t="s">
        <v>507</v>
      </c>
      <c r="C97" s="84" t="s">
        <v>285</v>
      </c>
      <c r="D97" s="84" t="s">
        <v>285</v>
      </c>
      <c r="E97" s="84" t="s">
        <v>588</v>
      </c>
      <c r="F97" s="84" t="s">
        <v>517</v>
      </c>
      <c r="G97" s="84" t="s">
        <v>421</v>
      </c>
      <c r="H97" s="149">
        <v>15</v>
      </c>
      <c r="I97" s="84" t="s">
        <v>285</v>
      </c>
      <c r="J97" s="149">
        <v>15</v>
      </c>
      <c r="K97" s="84">
        <v>0.4</v>
      </c>
      <c r="L97" s="149">
        <v>3</v>
      </c>
      <c r="M97" s="84" t="s">
        <v>285</v>
      </c>
      <c r="N97" s="84" t="s">
        <v>285</v>
      </c>
      <c r="O97" s="84" t="s">
        <v>285</v>
      </c>
      <c r="P97" s="84" t="s">
        <v>285</v>
      </c>
      <c r="Q97" s="84" t="s">
        <v>285</v>
      </c>
      <c r="R97" s="84" t="s">
        <v>285</v>
      </c>
      <c r="S97" s="84" t="s">
        <v>285</v>
      </c>
      <c r="T97" s="220"/>
      <c r="U97" s="220"/>
      <c r="V97" s="220"/>
      <c r="W97" s="220"/>
      <c r="X97" s="220"/>
      <c r="Y97" s="220"/>
      <c r="Z97" s="148"/>
      <c r="AA97" s="148"/>
      <c r="AB97" s="148"/>
    </row>
    <row r="98" spans="1:113" s="142" customFormat="1" ht="31.5" x14ac:dyDescent="0.2">
      <c r="A98" s="219">
        <v>77</v>
      </c>
      <c r="B98" s="84" t="s">
        <v>508</v>
      </c>
      <c r="C98" s="84" t="s">
        <v>285</v>
      </c>
      <c r="D98" s="84" t="s">
        <v>285</v>
      </c>
      <c r="E98" s="84" t="s">
        <v>588</v>
      </c>
      <c r="F98" s="84" t="s">
        <v>518</v>
      </c>
      <c r="G98" s="84" t="s">
        <v>421</v>
      </c>
      <c r="H98" s="149">
        <v>15</v>
      </c>
      <c r="I98" s="84" t="s">
        <v>285</v>
      </c>
      <c r="J98" s="149">
        <v>15</v>
      </c>
      <c r="K98" s="84">
        <v>0.4</v>
      </c>
      <c r="L98" s="149">
        <v>3</v>
      </c>
      <c r="M98" s="84" t="s">
        <v>285</v>
      </c>
      <c r="N98" s="84" t="s">
        <v>285</v>
      </c>
      <c r="O98" s="84" t="s">
        <v>285</v>
      </c>
      <c r="P98" s="84" t="s">
        <v>285</v>
      </c>
      <c r="Q98" s="84" t="s">
        <v>285</v>
      </c>
      <c r="R98" s="84" t="s">
        <v>285</v>
      </c>
      <c r="S98" s="84" t="s">
        <v>285</v>
      </c>
      <c r="T98" s="220"/>
      <c r="U98" s="220"/>
      <c r="V98" s="220"/>
      <c r="W98" s="220"/>
      <c r="X98" s="220"/>
      <c r="Y98" s="220"/>
      <c r="Z98" s="148"/>
      <c r="AA98" s="148"/>
      <c r="AB98" s="148"/>
    </row>
    <row r="99" spans="1:113" s="142" customFormat="1" ht="31.5" x14ac:dyDescent="0.2">
      <c r="A99" s="219">
        <v>78</v>
      </c>
      <c r="B99" s="84" t="s">
        <v>509</v>
      </c>
      <c r="C99" s="84" t="s">
        <v>285</v>
      </c>
      <c r="D99" s="84" t="s">
        <v>285</v>
      </c>
      <c r="E99" s="84" t="s">
        <v>588</v>
      </c>
      <c r="F99" s="84" t="s">
        <v>518</v>
      </c>
      <c r="G99" s="84" t="s">
        <v>421</v>
      </c>
      <c r="H99" s="149">
        <v>15</v>
      </c>
      <c r="I99" s="84" t="s">
        <v>285</v>
      </c>
      <c r="J99" s="149">
        <v>15</v>
      </c>
      <c r="K99" s="84">
        <v>0.4</v>
      </c>
      <c r="L99" s="149">
        <v>3</v>
      </c>
      <c r="M99" s="84" t="s">
        <v>285</v>
      </c>
      <c r="N99" s="84" t="s">
        <v>285</v>
      </c>
      <c r="O99" s="84" t="s">
        <v>285</v>
      </c>
      <c r="P99" s="84" t="s">
        <v>285</v>
      </c>
      <c r="Q99" s="84" t="s">
        <v>285</v>
      </c>
      <c r="R99" s="84" t="s">
        <v>285</v>
      </c>
      <c r="S99" s="84" t="s">
        <v>285</v>
      </c>
      <c r="T99" s="220"/>
      <c r="U99" s="220"/>
      <c r="V99" s="220"/>
      <c r="W99" s="220"/>
      <c r="X99" s="220"/>
      <c r="Y99" s="220"/>
      <c r="Z99" s="148"/>
      <c r="AA99" s="148"/>
      <c r="AB99" s="148"/>
    </row>
    <row r="100" spans="1:113" s="142" customFormat="1" ht="31.5" x14ac:dyDescent="0.2">
      <c r="A100" s="219">
        <v>79</v>
      </c>
      <c r="B100" s="84" t="s">
        <v>510</v>
      </c>
      <c r="C100" s="84" t="s">
        <v>285</v>
      </c>
      <c r="D100" s="84" t="s">
        <v>285</v>
      </c>
      <c r="E100" s="84" t="s">
        <v>588</v>
      </c>
      <c r="F100" s="84" t="s">
        <v>518</v>
      </c>
      <c r="G100" s="84" t="s">
        <v>421</v>
      </c>
      <c r="H100" s="149">
        <v>15</v>
      </c>
      <c r="I100" s="84" t="s">
        <v>285</v>
      </c>
      <c r="J100" s="149">
        <v>15</v>
      </c>
      <c r="K100" s="84">
        <v>0.4</v>
      </c>
      <c r="L100" s="149">
        <v>3</v>
      </c>
      <c r="M100" s="84" t="s">
        <v>285</v>
      </c>
      <c r="N100" s="84" t="s">
        <v>285</v>
      </c>
      <c r="O100" s="84" t="s">
        <v>285</v>
      </c>
      <c r="P100" s="84" t="s">
        <v>285</v>
      </c>
      <c r="Q100" s="84" t="s">
        <v>285</v>
      </c>
      <c r="R100" s="84" t="s">
        <v>285</v>
      </c>
      <c r="S100" s="84" t="s">
        <v>285</v>
      </c>
      <c r="T100" s="220"/>
      <c r="U100" s="220"/>
      <c r="V100" s="220"/>
      <c r="W100" s="220"/>
      <c r="X100" s="220"/>
      <c r="Y100" s="220"/>
      <c r="Z100" s="148"/>
      <c r="AA100" s="148"/>
      <c r="AB100" s="148"/>
    </row>
    <row r="101" spans="1:113" s="142" customFormat="1" ht="31.5" x14ac:dyDescent="0.2">
      <c r="A101" s="219">
        <v>80</v>
      </c>
      <c r="B101" s="84" t="s">
        <v>511</v>
      </c>
      <c r="C101" s="84" t="s">
        <v>285</v>
      </c>
      <c r="D101" s="84" t="s">
        <v>285</v>
      </c>
      <c r="E101" s="84" t="s">
        <v>588</v>
      </c>
      <c r="F101" s="84" t="s">
        <v>516</v>
      </c>
      <c r="G101" s="84" t="s">
        <v>421</v>
      </c>
      <c r="H101" s="149">
        <v>15</v>
      </c>
      <c r="I101" s="84" t="s">
        <v>285</v>
      </c>
      <c r="J101" s="149">
        <v>15</v>
      </c>
      <c r="K101" s="84">
        <v>0.4</v>
      </c>
      <c r="L101" s="149">
        <v>3</v>
      </c>
      <c r="M101" s="84" t="s">
        <v>285</v>
      </c>
      <c r="N101" s="84" t="s">
        <v>285</v>
      </c>
      <c r="O101" s="84" t="s">
        <v>285</v>
      </c>
      <c r="P101" s="84" t="s">
        <v>285</v>
      </c>
      <c r="Q101" s="84" t="s">
        <v>285</v>
      </c>
      <c r="R101" s="84" t="s">
        <v>285</v>
      </c>
      <c r="S101" s="84" t="s">
        <v>285</v>
      </c>
      <c r="T101" s="220"/>
      <c r="U101" s="220"/>
      <c r="V101" s="220"/>
      <c r="W101" s="220"/>
      <c r="X101" s="220"/>
      <c r="Y101" s="220"/>
      <c r="Z101" s="148"/>
      <c r="AA101" s="148"/>
      <c r="AB101" s="148"/>
    </row>
    <row r="102" spans="1:113" s="142" customFormat="1" ht="31.5" x14ac:dyDescent="0.2">
      <c r="A102" s="219">
        <v>81</v>
      </c>
      <c r="B102" s="84" t="s">
        <v>512</v>
      </c>
      <c r="C102" s="84" t="s">
        <v>285</v>
      </c>
      <c r="D102" s="84" t="s">
        <v>285</v>
      </c>
      <c r="E102" s="84" t="s">
        <v>588</v>
      </c>
      <c r="F102" s="84" t="s">
        <v>517</v>
      </c>
      <c r="G102" s="84" t="s">
        <v>421</v>
      </c>
      <c r="H102" s="149">
        <v>15</v>
      </c>
      <c r="I102" s="84" t="s">
        <v>285</v>
      </c>
      <c r="J102" s="149">
        <v>15</v>
      </c>
      <c r="K102" s="84">
        <v>0.4</v>
      </c>
      <c r="L102" s="149">
        <v>3</v>
      </c>
      <c r="M102" s="84" t="s">
        <v>285</v>
      </c>
      <c r="N102" s="84" t="s">
        <v>285</v>
      </c>
      <c r="O102" s="84" t="s">
        <v>285</v>
      </c>
      <c r="P102" s="84" t="s">
        <v>285</v>
      </c>
      <c r="Q102" s="84" t="s">
        <v>285</v>
      </c>
      <c r="R102" s="84" t="s">
        <v>285</v>
      </c>
      <c r="S102" s="84" t="s">
        <v>285</v>
      </c>
      <c r="T102" s="220"/>
      <c r="U102" s="220"/>
      <c r="V102" s="220"/>
      <c r="W102" s="220"/>
      <c r="X102" s="220"/>
      <c r="Y102" s="220"/>
      <c r="Z102" s="148"/>
      <c r="AA102" s="148"/>
      <c r="AB102" s="148"/>
    </row>
    <row r="103" spans="1:113" s="142" customFormat="1" ht="31.5" x14ac:dyDescent="0.2">
      <c r="A103" s="219">
        <v>82</v>
      </c>
      <c r="B103" s="84" t="s">
        <v>513</v>
      </c>
      <c r="C103" s="84" t="s">
        <v>285</v>
      </c>
      <c r="D103" s="84" t="s">
        <v>285</v>
      </c>
      <c r="E103" s="84" t="s">
        <v>588</v>
      </c>
      <c r="F103" s="84" t="s">
        <v>517</v>
      </c>
      <c r="G103" s="84" t="s">
        <v>421</v>
      </c>
      <c r="H103" s="149">
        <v>15</v>
      </c>
      <c r="I103" s="84" t="s">
        <v>285</v>
      </c>
      <c r="J103" s="149">
        <v>15</v>
      </c>
      <c r="K103" s="84">
        <v>0.4</v>
      </c>
      <c r="L103" s="149">
        <v>3</v>
      </c>
      <c r="M103" s="84" t="s">
        <v>285</v>
      </c>
      <c r="N103" s="84" t="s">
        <v>285</v>
      </c>
      <c r="O103" s="84" t="s">
        <v>285</v>
      </c>
      <c r="P103" s="84" t="s">
        <v>285</v>
      </c>
      <c r="Q103" s="84" t="s">
        <v>285</v>
      </c>
      <c r="R103" s="84" t="s">
        <v>285</v>
      </c>
      <c r="S103" s="84" t="s">
        <v>285</v>
      </c>
      <c r="T103" s="220"/>
      <c r="U103" s="220"/>
      <c r="V103" s="220"/>
      <c r="W103" s="220"/>
      <c r="X103" s="220"/>
      <c r="Y103" s="220"/>
      <c r="Z103" s="148"/>
      <c r="AA103" s="148"/>
      <c r="AB103" s="148"/>
    </row>
    <row r="104" spans="1:113" s="142" customFormat="1" ht="31.5" x14ac:dyDescent="0.2">
      <c r="A104" s="219">
        <v>83</v>
      </c>
      <c r="B104" s="84" t="s">
        <v>514</v>
      </c>
      <c r="C104" s="84" t="s">
        <v>285</v>
      </c>
      <c r="D104" s="84" t="s">
        <v>285</v>
      </c>
      <c r="E104" s="84" t="s">
        <v>588</v>
      </c>
      <c r="F104" s="84" t="s">
        <v>523</v>
      </c>
      <c r="G104" s="84" t="s">
        <v>421</v>
      </c>
      <c r="H104" s="149">
        <v>15</v>
      </c>
      <c r="I104" s="84" t="s">
        <v>285</v>
      </c>
      <c r="J104" s="149">
        <v>15</v>
      </c>
      <c r="K104" s="84">
        <v>0.4</v>
      </c>
      <c r="L104" s="149">
        <v>3</v>
      </c>
      <c r="M104" s="84" t="s">
        <v>285</v>
      </c>
      <c r="N104" s="84" t="s">
        <v>285</v>
      </c>
      <c r="O104" s="84" t="s">
        <v>285</v>
      </c>
      <c r="P104" s="84" t="s">
        <v>285</v>
      </c>
      <c r="Q104" s="84" t="s">
        <v>285</v>
      </c>
      <c r="R104" s="84" t="s">
        <v>285</v>
      </c>
      <c r="S104" s="84" t="s">
        <v>285</v>
      </c>
      <c r="T104" s="220"/>
      <c r="U104" s="220"/>
      <c r="V104" s="220"/>
      <c r="W104" s="220"/>
      <c r="X104" s="220"/>
      <c r="Y104" s="220"/>
      <c r="Z104" s="148"/>
      <c r="AA104" s="148"/>
      <c r="AB104" s="148"/>
    </row>
    <row r="105" spans="1:113" s="142" customFormat="1" ht="31.5" x14ac:dyDescent="0.2">
      <c r="A105" s="219">
        <v>84</v>
      </c>
      <c r="B105" s="84" t="s">
        <v>515</v>
      </c>
      <c r="C105" s="84" t="s">
        <v>285</v>
      </c>
      <c r="D105" s="84" t="s">
        <v>285</v>
      </c>
      <c r="E105" s="84" t="s">
        <v>589</v>
      </c>
      <c r="F105" s="84" t="s">
        <v>518</v>
      </c>
      <c r="G105" s="84" t="s">
        <v>421</v>
      </c>
      <c r="H105" s="149">
        <v>15</v>
      </c>
      <c r="I105" s="84" t="s">
        <v>285</v>
      </c>
      <c r="J105" s="149">
        <v>15</v>
      </c>
      <c r="K105" s="84">
        <v>0.4</v>
      </c>
      <c r="L105" s="149">
        <v>3</v>
      </c>
      <c r="M105" s="84" t="s">
        <v>285</v>
      </c>
      <c r="N105" s="84" t="s">
        <v>285</v>
      </c>
      <c r="O105" s="84" t="s">
        <v>285</v>
      </c>
      <c r="P105" s="84" t="s">
        <v>285</v>
      </c>
      <c r="Q105" s="84" t="s">
        <v>285</v>
      </c>
      <c r="R105" s="84" t="s">
        <v>285</v>
      </c>
      <c r="S105" s="84" t="s">
        <v>285</v>
      </c>
      <c r="T105" s="220"/>
      <c r="U105" s="220"/>
      <c r="V105" s="220"/>
      <c r="W105" s="220"/>
      <c r="X105" s="220"/>
      <c r="Y105" s="220"/>
      <c r="Z105" s="148"/>
      <c r="AA105" s="148"/>
      <c r="AB105" s="148"/>
    </row>
    <row r="106" spans="1:113" ht="20.25" customHeight="1" x14ac:dyDescent="0.25">
      <c r="A106" s="150"/>
      <c r="B106" s="149" t="s">
        <v>323</v>
      </c>
      <c r="C106" s="84" t="s">
        <v>285</v>
      </c>
      <c r="D106" s="84" t="s">
        <v>285</v>
      </c>
      <c r="E106" s="84" t="s">
        <v>285</v>
      </c>
      <c r="F106" s="84" t="s">
        <v>285</v>
      </c>
      <c r="G106" s="84" t="s">
        <v>285</v>
      </c>
      <c r="H106" s="84">
        <f>SUM(H22:H105)</f>
        <v>1260</v>
      </c>
      <c r="I106" s="84" t="s">
        <v>285</v>
      </c>
      <c r="J106" s="84">
        <f>SUM(J22:J105)</f>
        <v>1260</v>
      </c>
      <c r="K106" s="84" t="s">
        <v>285</v>
      </c>
      <c r="L106" s="84" t="s">
        <v>285</v>
      </c>
      <c r="M106" s="84" t="s">
        <v>285</v>
      </c>
      <c r="N106" s="84" t="s">
        <v>285</v>
      </c>
      <c r="O106" s="84" t="s">
        <v>285</v>
      </c>
      <c r="P106" s="84" t="s">
        <v>285</v>
      </c>
      <c r="Q106" s="84" t="s">
        <v>285</v>
      </c>
      <c r="R106" s="84" t="s">
        <v>285</v>
      </c>
      <c r="S106" s="84" t="s">
        <v>285</v>
      </c>
      <c r="T106" s="151"/>
      <c r="U106" s="151"/>
      <c r="V106" s="151"/>
      <c r="W106" s="151"/>
      <c r="X106" s="151"/>
      <c r="Y106" s="151"/>
      <c r="Z106" s="151"/>
      <c r="AA106" s="151"/>
      <c r="AB106" s="151"/>
    </row>
    <row r="107" spans="1:113"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113" s="25" customFormat="1" ht="15.75" x14ac:dyDescent="0.25">
      <c r="B108" s="78"/>
      <c r="C108" s="78"/>
      <c r="D108" s="78"/>
      <c r="E108" s="78"/>
      <c r="F108" s="78" t="s">
        <v>291</v>
      </c>
      <c r="G108" s="78"/>
      <c r="H108" s="26"/>
      <c r="I108" s="26"/>
      <c r="J108" s="78"/>
      <c r="K108" s="78"/>
      <c r="L108" s="78"/>
      <c r="M108" s="78"/>
      <c r="N108" s="78"/>
      <c r="O108" s="78"/>
      <c r="P108" s="78" t="s">
        <v>408</v>
      </c>
      <c r="Q108" s="78"/>
      <c r="R108" s="78"/>
      <c r="S108" s="78"/>
      <c r="T108" s="80"/>
      <c r="U108" s="80"/>
      <c r="V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80"/>
      <c r="DB108" s="80"/>
      <c r="DC108" s="80"/>
      <c r="DD108" s="80"/>
      <c r="DE108" s="80"/>
      <c r="DF108" s="80"/>
      <c r="DG108" s="80"/>
      <c r="DH108" s="80"/>
      <c r="DI108" s="80"/>
    </row>
    <row r="109" spans="1:113"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113"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113"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113"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row r="367" spans="1:28"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c r="AA367" s="151"/>
      <c r="AB367" s="151"/>
    </row>
    <row r="368" spans="1:28"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c r="AA368" s="151"/>
      <c r="AB368" s="151"/>
    </row>
    <row r="369" spans="1:28"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c r="AA369" s="151"/>
      <c r="AB369" s="151"/>
    </row>
    <row r="370" spans="1:28"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c r="AA370" s="151"/>
      <c r="AB370" s="151"/>
    </row>
    <row r="371" spans="1:28"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c r="AA371" s="151"/>
      <c r="AB371" s="151"/>
    </row>
    <row r="372" spans="1:28"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c r="AA372" s="151"/>
      <c r="AB372" s="151"/>
    </row>
    <row r="373" spans="1:28"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c r="AA373" s="151"/>
      <c r="AB373" s="151"/>
    </row>
    <row r="374" spans="1:28"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c r="AA374" s="151"/>
      <c r="AB374" s="151"/>
    </row>
    <row r="375" spans="1:28"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c r="AA375" s="151"/>
      <c r="AB375" s="151"/>
    </row>
    <row r="376" spans="1:28"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c r="AA376" s="151"/>
      <c r="AB376" s="151"/>
    </row>
    <row r="377" spans="1:28"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c r="AA377" s="151"/>
      <c r="AB377" s="151"/>
    </row>
    <row r="378" spans="1:28"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c r="AA378" s="151"/>
      <c r="AB378" s="151"/>
    </row>
    <row r="379" spans="1:28"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c r="AA379" s="151"/>
      <c r="AB379" s="151"/>
    </row>
    <row r="380" spans="1:28"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c r="AA380" s="151"/>
      <c r="AB380" s="151"/>
    </row>
    <row r="381" spans="1:28"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c r="AA381" s="151"/>
      <c r="AB381" s="151"/>
    </row>
    <row r="382" spans="1:28"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c r="AA382" s="151"/>
      <c r="AB382" s="151"/>
    </row>
    <row r="383" spans="1:28" x14ac:dyDescent="0.25">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c r="AA383" s="151"/>
      <c r="AB383" s="151"/>
    </row>
    <row r="384" spans="1:28" x14ac:dyDescent="0.25">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c r="AA384" s="151"/>
      <c r="AB384" s="151"/>
    </row>
    <row r="385" spans="1:28" x14ac:dyDescent="0.25">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c r="AA385" s="151"/>
      <c r="AB385" s="151"/>
    </row>
    <row r="386" spans="1:28" x14ac:dyDescent="0.25">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c r="AA386" s="151"/>
      <c r="AB386" s="151"/>
    </row>
    <row r="387" spans="1:28" x14ac:dyDescent="0.25">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c r="AA387" s="151"/>
      <c r="AB387" s="151"/>
    </row>
    <row r="388" spans="1:28" x14ac:dyDescent="0.25">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c r="AA388" s="151"/>
      <c r="AB388" s="151"/>
    </row>
    <row r="389" spans="1:28" x14ac:dyDescent="0.25">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c r="AA389" s="151"/>
      <c r="AB389" s="151"/>
    </row>
    <row r="390" spans="1:28" x14ac:dyDescent="0.25">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c r="AA390" s="151"/>
      <c r="AB390" s="151"/>
    </row>
    <row r="391" spans="1:28" x14ac:dyDescent="0.25">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c r="AA391" s="151"/>
      <c r="AB391" s="151"/>
    </row>
    <row r="392" spans="1:28" x14ac:dyDescent="0.25">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c r="AA392" s="151"/>
      <c r="AB392" s="151"/>
    </row>
    <row r="393" spans="1:28" x14ac:dyDescent="0.25">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c r="AA393" s="151"/>
      <c r="AB393" s="151"/>
    </row>
    <row r="394" spans="1:28" x14ac:dyDescent="0.25">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c r="AA394" s="151"/>
      <c r="AB394" s="151"/>
    </row>
    <row r="395" spans="1:28" x14ac:dyDescent="0.25">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c r="AA395" s="151"/>
      <c r="AB395" s="151"/>
    </row>
    <row r="396" spans="1:28" x14ac:dyDescent="0.25">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c r="AA396" s="151"/>
      <c r="AB396" s="151"/>
    </row>
    <row r="397" spans="1:28" x14ac:dyDescent="0.25">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c r="AA397" s="151"/>
      <c r="AB397" s="151"/>
    </row>
    <row r="398" spans="1:28" x14ac:dyDescent="0.25">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c r="AA398" s="151"/>
      <c r="AB398" s="151"/>
    </row>
    <row r="399" spans="1:28" x14ac:dyDescent="0.25">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c r="AA399" s="151"/>
      <c r="AB399" s="151"/>
    </row>
    <row r="400" spans="1:28" x14ac:dyDescent="0.25">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c r="AA400" s="151"/>
      <c r="AB400" s="151"/>
    </row>
    <row r="401" spans="1:28" x14ac:dyDescent="0.25">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c r="AA401" s="151"/>
      <c r="AB401" s="151"/>
    </row>
    <row r="402" spans="1:28" x14ac:dyDescent="0.25">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c r="AA402" s="151"/>
      <c r="AB402" s="151"/>
    </row>
    <row r="403" spans="1:28" x14ac:dyDescent="0.25">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c r="AA403" s="151"/>
      <c r="AB403" s="151"/>
    </row>
    <row r="404" spans="1:28" x14ac:dyDescent="0.25">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c r="AA404" s="151"/>
      <c r="AB404" s="151"/>
    </row>
    <row r="405" spans="1:28" x14ac:dyDescent="0.25">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c r="AA405" s="151"/>
      <c r="AB405" s="151"/>
    </row>
    <row r="406" spans="1:28" x14ac:dyDescent="0.25">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c r="AA406" s="151"/>
      <c r="AB406" s="151"/>
    </row>
    <row r="407" spans="1:28" x14ac:dyDescent="0.25">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c r="AA407" s="151"/>
      <c r="AB407" s="151"/>
    </row>
    <row r="408" spans="1:28" x14ac:dyDescent="0.25">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c r="AA408" s="151"/>
      <c r="AB408" s="151"/>
    </row>
    <row r="409" spans="1:28" x14ac:dyDescent="0.25">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c r="AA409" s="151"/>
      <c r="AB409" s="151"/>
    </row>
    <row r="410" spans="1:28" x14ac:dyDescent="0.25">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c r="AA410" s="151"/>
      <c r="AB410" s="151"/>
    </row>
    <row r="411" spans="1:28" x14ac:dyDescent="0.25">
      <c r="A411" s="151"/>
      <c r="B411" s="15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c r="AA411" s="151"/>
      <c r="AB411" s="151"/>
    </row>
    <row r="412" spans="1:28" x14ac:dyDescent="0.25">
      <c r="A412" s="151"/>
      <c r="B412" s="15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c r="AA412" s="151"/>
      <c r="AB412" s="151"/>
    </row>
    <row r="413" spans="1:28" x14ac:dyDescent="0.25">
      <c r="A413" s="151"/>
      <c r="B413" s="15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c r="AA413" s="151"/>
      <c r="AB413" s="151"/>
    </row>
    <row r="414" spans="1:28" x14ac:dyDescent="0.25">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c r="AA414" s="151"/>
      <c r="AB414" s="151"/>
    </row>
    <row r="415" spans="1:28" x14ac:dyDescent="0.25">
      <c r="A415" s="151"/>
      <c r="B415" s="15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c r="AA415" s="151"/>
      <c r="AB415" s="151"/>
    </row>
    <row r="416" spans="1:28" x14ac:dyDescent="0.25">
      <c r="A416" s="151"/>
      <c r="B416" s="15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c r="AA416" s="151"/>
      <c r="AB416" s="151"/>
    </row>
    <row r="417" spans="1:28" x14ac:dyDescent="0.25">
      <c r="A417" s="151"/>
      <c r="B417" s="15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c r="AA417" s="151"/>
      <c r="AB417" s="151"/>
    </row>
    <row r="418" spans="1:28" x14ac:dyDescent="0.25">
      <c r="A418" s="151"/>
      <c r="B418" s="15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c r="AA418" s="151"/>
      <c r="AB418" s="151"/>
    </row>
    <row r="419" spans="1:28" x14ac:dyDescent="0.25">
      <c r="A419" s="151"/>
      <c r="B419" s="15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c r="AA419" s="151"/>
      <c r="AB419" s="151"/>
    </row>
    <row r="420" spans="1:28" x14ac:dyDescent="0.25">
      <c r="A420" s="151"/>
      <c r="B420" s="15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c r="AA420" s="151"/>
      <c r="AB420" s="151"/>
    </row>
    <row r="421" spans="1:28" x14ac:dyDescent="0.25">
      <c r="A421" s="151"/>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c r="AA421" s="151"/>
      <c r="AB421" s="151"/>
    </row>
    <row r="422" spans="1:28" x14ac:dyDescent="0.25">
      <c r="A422" s="151"/>
      <c r="B422" s="15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c r="AA422" s="151"/>
      <c r="AB422" s="151"/>
    </row>
    <row r="423" spans="1:28" x14ac:dyDescent="0.25">
      <c r="A423" s="151"/>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c r="AA423" s="151"/>
      <c r="AB423" s="151"/>
    </row>
    <row r="424" spans="1:28" x14ac:dyDescent="0.25">
      <c r="A424" s="151"/>
      <c r="B424" s="15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c r="AA424" s="151"/>
      <c r="AB424" s="151"/>
    </row>
    <row r="425" spans="1:28" x14ac:dyDescent="0.25">
      <c r="A425" s="151"/>
      <c r="B425" s="15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c r="AA425" s="151"/>
      <c r="AB425" s="151"/>
    </row>
    <row r="426" spans="1:28" x14ac:dyDescent="0.25">
      <c r="A426" s="151"/>
      <c r="B426" s="15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c r="AA426" s="151"/>
      <c r="AB426" s="151"/>
    </row>
    <row r="427" spans="1:28" x14ac:dyDescent="0.25">
      <c r="A427" s="151"/>
      <c r="B427" s="15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c r="AA427" s="151"/>
      <c r="AB427" s="151"/>
    </row>
    <row r="428" spans="1:28" x14ac:dyDescent="0.25">
      <c r="A428" s="151"/>
      <c r="B428" s="15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c r="AA428" s="151"/>
      <c r="AB428" s="151"/>
    </row>
    <row r="429" spans="1:28" x14ac:dyDescent="0.25">
      <c r="A429" s="151"/>
      <c r="B429" s="15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c r="AA429" s="151"/>
      <c r="AB429" s="151"/>
    </row>
    <row r="430" spans="1:28" x14ac:dyDescent="0.25">
      <c r="A430" s="151"/>
      <c r="B430" s="15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c r="AA430" s="151"/>
      <c r="AB430" s="151"/>
    </row>
    <row r="431" spans="1:28" x14ac:dyDescent="0.25">
      <c r="A431" s="151"/>
      <c r="B431" s="15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c r="AA431" s="151"/>
      <c r="AB431" s="151"/>
    </row>
    <row r="432" spans="1:28" x14ac:dyDescent="0.25">
      <c r="A432" s="151"/>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c r="AA432" s="151"/>
      <c r="AB432" s="151"/>
    </row>
    <row r="433" spans="1:28" x14ac:dyDescent="0.25">
      <c r="A433" s="151"/>
      <c r="B433" s="15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c r="AA433" s="151"/>
      <c r="AB433" s="151"/>
    </row>
    <row r="434" spans="1:28" x14ac:dyDescent="0.25">
      <c r="A434" s="151"/>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c r="AA434" s="151"/>
      <c r="AB434" s="151"/>
    </row>
    <row r="435" spans="1:28" x14ac:dyDescent="0.25">
      <c r="A435" s="151"/>
      <c r="B435" s="15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c r="AA435" s="151"/>
      <c r="AB435" s="151"/>
    </row>
    <row r="436" spans="1:28" x14ac:dyDescent="0.25">
      <c r="A436" s="151"/>
      <c r="B436" s="15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c r="AA436" s="151"/>
      <c r="AB436" s="151"/>
    </row>
    <row r="437" spans="1:28" x14ac:dyDescent="0.25">
      <c r="A437" s="151"/>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c r="AA437" s="151"/>
      <c r="AB437" s="151"/>
    </row>
    <row r="438" spans="1:28" x14ac:dyDescent="0.25">
      <c r="A438" s="151"/>
      <c r="B438" s="15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c r="AA438" s="151"/>
      <c r="AB438" s="151"/>
    </row>
    <row r="439" spans="1:28" x14ac:dyDescent="0.25">
      <c r="A439" s="151"/>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c r="AA439" s="151"/>
      <c r="AB439" s="151"/>
    </row>
    <row r="440" spans="1:28" x14ac:dyDescent="0.25">
      <c r="A440" s="151"/>
      <c r="B440" s="15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c r="AA440" s="151"/>
      <c r="AB440" s="151"/>
    </row>
    <row r="441" spans="1:28" x14ac:dyDescent="0.25">
      <c r="A441" s="151"/>
      <c r="B441" s="15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c r="AA441" s="151"/>
      <c r="AB441" s="151"/>
    </row>
    <row r="442" spans="1:28" x14ac:dyDescent="0.25">
      <c r="A442" s="151"/>
      <c r="B442" s="15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c r="AA442" s="151"/>
      <c r="AB442"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P25" sqref="P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418</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K_N_Кд_22_ЛК15_5462</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421</v>
      </c>
      <c r="D25" s="209" t="s">
        <v>416</v>
      </c>
      <c r="E25" s="91" t="s">
        <v>285</v>
      </c>
      <c r="F25" s="209" t="s">
        <v>590</v>
      </c>
      <c r="G25" s="91" t="s">
        <v>285</v>
      </c>
      <c r="H25" s="91" t="s">
        <v>421</v>
      </c>
      <c r="I25" s="91" t="s">
        <v>285</v>
      </c>
      <c r="J25" s="91" t="s">
        <v>285</v>
      </c>
      <c r="K25" s="91">
        <v>2025</v>
      </c>
      <c r="L25" s="91" t="s">
        <v>285</v>
      </c>
      <c r="M25" s="91">
        <v>10</v>
      </c>
      <c r="N25" s="91" t="s">
        <v>285</v>
      </c>
      <c r="O25" s="91">
        <v>0.25</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2" zoomScale="70" zoomScaleNormal="100" zoomScaleSheetLayoutView="70" workbookViewId="0">
      <selection activeCell="R27" sqref="R27"/>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419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K_N_Кд_22_ЛК15_5462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x14ac:dyDescent="0.25"/>
    <row r="21" spans="1:113"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591</v>
      </c>
      <c r="D25" s="91" t="s">
        <v>285</v>
      </c>
      <c r="E25" s="209" t="str">
        <f>C25</f>
        <v>КЛ-10 кВ от места рассечки КЛ-10 кВ ТП-1281- БКТП (проектируемая по ТЗ 10527) до РУ-10 кВ проектируемой КТП</v>
      </c>
      <c r="F25" s="91" t="s">
        <v>285</v>
      </c>
      <c r="G25" s="91">
        <v>10</v>
      </c>
      <c r="H25" s="91" t="s">
        <v>285</v>
      </c>
      <c r="I25" s="91">
        <v>10</v>
      </c>
      <c r="J25" s="153">
        <v>2026</v>
      </c>
      <c r="K25" s="91" t="s">
        <v>285</v>
      </c>
      <c r="L25" s="91" t="s">
        <v>285</v>
      </c>
      <c r="M25" s="91" t="s">
        <v>285</v>
      </c>
      <c r="N25" s="90" t="s">
        <v>425</v>
      </c>
      <c r="O25" s="91" t="s">
        <v>285</v>
      </c>
      <c r="P25" s="90" t="s">
        <v>417</v>
      </c>
      <c r="Q25" s="91" t="s">
        <v>285</v>
      </c>
      <c r="R25" s="90">
        <v>0.9</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426</v>
      </c>
      <c r="D26" s="91" t="s">
        <v>285</v>
      </c>
      <c r="E26" s="209" t="str">
        <f>C26</f>
        <v>ВЛ-0,4 кВ от РУ-0,4 кВ проектируемой КТП</v>
      </c>
      <c r="F26" s="91" t="s">
        <v>285</v>
      </c>
      <c r="G26" s="91">
        <v>0.4</v>
      </c>
      <c r="H26" s="91" t="s">
        <v>285</v>
      </c>
      <c r="I26" s="91">
        <v>0.4</v>
      </c>
      <c r="J26" s="153">
        <v>2026</v>
      </c>
      <c r="K26" s="91" t="s">
        <v>285</v>
      </c>
      <c r="L26" s="91" t="s">
        <v>285</v>
      </c>
      <c r="M26" s="91" t="s">
        <v>285</v>
      </c>
      <c r="N26" s="90" t="s">
        <v>592</v>
      </c>
      <c r="O26" s="91" t="s">
        <v>285</v>
      </c>
      <c r="P26" s="90" t="s">
        <v>417</v>
      </c>
      <c r="Q26" s="91" t="s">
        <v>285</v>
      </c>
      <c r="R26" s="90">
        <v>0.65</v>
      </c>
      <c r="S26" s="91" t="s">
        <v>285</v>
      </c>
      <c r="T26" s="91" t="s">
        <v>285</v>
      </c>
      <c r="U26" s="91" t="s">
        <v>285</v>
      </c>
      <c r="V26" s="91" t="s">
        <v>285</v>
      </c>
      <c r="W26" s="91" t="s">
        <v>285</v>
      </c>
      <c r="X26" s="91" t="s">
        <v>285</v>
      </c>
      <c r="Y26" s="91" t="s">
        <v>285</v>
      </c>
      <c r="Z26" s="91" t="s">
        <v>285</v>
      </c>
      <c r="AA26" s="91" t="s">
        <v>285</v>
      </c>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8" sqref="C28"/>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4" t="s">
        <v>6</v>
      </c>
      <c r="B7" s="234"/>
      <c r="C7" s="234"/>
      <c r="D7" s="181"/>
      <c r="E7" s="105"/>
      <c r="F7" s="105"/>
      <c r="G7" s="105"/>
      <c r="H7" s="105"/>
      <c r="I7" s="105"/>
      <c r="J7" s="105"/>
      <c r="K7" s="105"/>
      <c r="L7" s="105"/>
      <c r="M7" s="105"/>
      <c r="N7" s="105"/>
      <c r="O7" s="105"/>
      <c r="P7" s="105"/>
      <c r="Q7" s="105"/>
      <c r="R7" s="105"/>
      <c r="S7" s="105"/>
      <c r="T7" s="105"/>
      <c r="U7" s="105"/>
    </row>
    <row r="8" spans="1:29" s="11" customFormat="1" ht="18.75" x14ac:dyDescent="0.2">
      <c r="A8" s="234"/>
      <c r="B8" s="234"/>
      <c r="C8" s="234"/>
      <c r="D8" s="182"/>
      <c r="E8" s="127"/>
      <c r="F8" s="127"/>
      <c r="G8" s="127"/>
      <c r="H8" s="105"/>
      <c r="I8" s="105"/>
      <c r="J8" s="105"/>
      <c r="K8" s="105"/>
      <c r="L8" s="105"/>
      <c r="M8" s="105"/>
      <c r="N8" s="105"/>
      <c r="O8" s="105"/>
      <c r="P8" s="105"/>
      <c r="Q8" s="105"/>
      <c r="R8" s="105"/>
      <c r="S8" s="105"/>
      <c r="T8" s="105"/>
      <c r="U8" s="105"/>
    </row>
    <row r="9" spans="1:29" s="11" customFormat="1" ht="18.75" x14ac:dyDescent="0.2">
      <c r="A9" s="275" t="s">
        <v>418</v>
      </c>
      <c r="B9" s="275"/>
      <c r="C9" s="275"/>
      <c r="D9" s="183"/>
      <c r="E9" s="141"/>
      <c r="F9" s="141"/>
      <c r="G9" s="141"/>
      <c r="H9" s="105"/>
      <c r="I9" s="105"/>
      <c r="J9" s="105"/>
      <c r="K9" s="105"/>
      <c r="L9" s="105"/>
      <c r="M9" s="105"/>
      <c r="N9" s="105"/>
      <c r="O9" s="105"/>
      <c r="P9" s="105"/>
      <c r="Q9" s="105"/>
      <c r="R9" s="105"/>
      <c r="S9" s="105"/>
      <c r="T9" s="105"/>
      <c r="U9" s="105"/>
    </row>
    <row r="10" spans="1:29" s="11" customFormat="1" ht="18.75" x14ac:dyDescent="0.2">
      <c r="A10" s="226" t="s">
        <v>5</v>
      </c>
      <c r="B10" s="226"/>
      <c r="C10" s="226"/>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4"/>
      <c r="B11" s="234"/>
      <c r="C11" s="234"/>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5" t="str">
        <f>'1. паспорт местоположение'!A12:C12</f>
        <v>K_N_Кд_22_ЛК15_5462</v>
      </c>
      <c r="B12" s="275"/>
      <c r="C12" s="275"/>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6" t="s">
        <v>4</v>
      </c>
      <c r="B13" s="226"/>
      <c r="C13" s="226"/>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6"/>
      <c r="B14" s="236"/>
      <c r="C14" s="236"/>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4"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B15" s="274"/>
      <c r="C15" s="274"/>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6" t="s">
        <v>3</v>
      </c>
      <c r="B16" s="226"/>
      <c r="C16" s="226"/>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9"/>
      <c r="B17" s="239"/>
      <c r="C17" s="239"/>
      <c r="D17" s="185"/>
      <c r="E17" s="144"/>
      <c r="F17" s="144"/>
      <c r="G17" s="144"/>
      <c r="H17" s="144"/>
      <c r="I17" s="144"/>
      <c r="J17" s="144"/>
      <c r="K17" s="144"/>
      <c r="L17" s="144"/>
      <c r="M17" s="144"/>
      <c r="N17" s="144"/>
      <c r="O17" s="144"/>
      <c r="P17" s="144"/>
      <c r="Q17" s="144"/>
      <c r="R17" s="144"/>
    </row>
    <row r="18" spans="1:21" s="142" customFormat="1" ht="27.75" customHeight="1" x14ac:dyDescent="0.2">
      <c r="A18" s="240" t="s">
        <v>249</v>
      </c>
      <c r="B18" s="240"/>
      <c r="C18" s="240"/>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593</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2022</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3" t="s">
        <v>407</v>
      </c>
      <c r="B32" s="273"/>
      <c r="C32" s="273"/>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427</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K_N_Кд_22_ЛК15_5462</v>
      </c>
      <c r="B12" s="235"/>
      <c r="C12" s="235"/>
      <c r="D12" s="235"/>
      <c r="E12" s="235"/>
      <c r="F12" s="235"/>
      <c r="G12" s="235"/>
      <c r="H12" s="235"/>
      <c r="I12" s="235"/>
      <c r="J12" s="235"/>
      <c r="K12" s="235"/>
      <c r="L12" s="235"/>
      <c r="M12" s="235"/>
      <c r="N12" s="235"/>
      <c r="O12" s="235"/>
      <c r="P12" s="105"/>
      <c r="Q12" s="105"/>
      <c r="R12" s="105"/>
      <c r="S12" s="105"/>
      <c r="T12" s="105"/>
      <c r="U12" s="105"/>
      <c r="V12" s="105"/>
      <c r="W12" s="105"/>
      <c r="X12" s="105"/>
      <c r="Y12" s="105"/>
      <c r="Z12" s="105"/>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8"/>
      <c r="Q14" s="98"/>
      <c r="R14" s="98"/>
      <c r="S14" s="98"/>
      <c r="T14" s="98"/>
      <c r="U14" s="98"/>
      <c r="V14" s="98"/>
      <c r="W14" s="98"/>
      <c r="X14" s="98"/>
      <c r="Y14" s="98"/>
      <c r="Z14" s="98"/>
    </row>
    <row r="15" spans="1:28" s="142" customFormat="1" ht="18.75" x14ac:dyDescent="0.2">
      <c r="A15" s="235"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B15" s="235"/>
      <c r="C15" s="235"/>
      <c r="D15" s="235"/>
      <c r="E15" s="235"/>
      <c r="F15" s="235"/>
      <c r="G15" s="235"/>
      <c r="H15" s="235"/>
      <c r="I15" s="235"/>
      <c r="J15" s="235"/>
      <c r="K15" s="235"/>
      <c r="L15" s="235"/>
      <c r="M15" s="235"/>
      <c r="N15" s="235"/>
      <c r="O15" s="235"/>
      <c r="P15" s="141"/>
      <c r="Q15" s="141"/>
      <c r="R15" s="141"/>
      <c r="S15" s="141"/>
      <c r="T15" s="141"/>
      <c r="U15" s="141"/>
      <c r="V15" s="141"/>
      <c r="W15" s="141"/>
      <c r="X15" s="141"/>
      <c r="Y15" s="141"/>
      <c r="Z15" s="141"/>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99"/>
      <c r="Q17" s="99"/>
      <c r="R17" s="99"/>
      <c r="S17" s="99"/>
      <c r="T17" s="99"/>
      <c r="U17" s="99"/>
      <c r="V17" s="99"/>
      <c r="W17" s="99"/>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9"/>
      <c r="Q19" s="99"/>
      <c r="R19" s="99"/>
      <c r="S19" s="99"/>
      <c r="T19" s="99"/>
      <c r="U19" s="99"/>
      <c r="V19" s="99"/>
      <c r="W19" s="99"/>
    </row>
    <row r="20" spans="1:113" s="2" customFormat="1" ht="51" customHeight="1" x14ac:dyDescent="0.2">
      <c r="A20" s="277"/>
      <c r="B20" s="277"/>
      <c r="C20" s="277"/>
      <c r="D20" s="277"/>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K_N_Кд_22_ЛК15_5462</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9"/>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4"/>
      <c r="D20" s="114"/>
      <c r="E20" s="114"/>
      <c r="F20" s="114"/>
      <c r="G20" s="114"/>
      <c r="H20" s="114"/>
      <c r="I20" s="114"/>
      <c r="J20" s="114"/>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1" t="s">
        <v>407</v>
      </c>
      <c r="B56" s="281"/>
      <c r="C56" s="281"/>
      <c r="D56" s="281"/>
      <c r="E56" s="281"/>
      <c r="F56" s="281"/>
      <c r="G56" s="281"/>
      <c r="H56" s="281"/>
      <c r="I56" s="281"/>
      <c r="J56" s="28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34" zoomScale="70" zoomScaleNormal="70" zoomScaleSheetLayoutView="70" workbookViewId="0">
      <selection activeCell="Z50" sqref="Z50"/>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5" t="s">
        <v>427</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12"/>
    </row>
    <row r="6" spans="1:29"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5" t="str">
        <f>'1. паспорт местоположение'!A12:C12</f>
        <v>K_N_Кд_22_ЛК15_5462</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5"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84" t="s">
        <v>106</v>
      </c>
      <c r="B20" s="284" t="s">
        <v>105</v>
      </c>
      <c r="C20" s="284" t="s">
        <v>104</v>
      </c>
      <c r="D20" s="284"/>
      <c r="E20" s="290" t="s">
        <v>103</v>
      </c>
      <c r="F20" s="290"/>
      <c r="G20" s="284" t="s">
        <v>344</v>
      </c>
      <c r="H20" s="294" t="s">
        <v>338</v>
      </c>
      <c r="I20" s="294"/>
      <c r="J20" s="294"/>
      <c r="K20" s="294"/>
      <c r="L20" s="294" t="s">
        <v>339</v>
      </c>
      <c r="M20" s="294"/>
      <c r="N20" s="294"/>
      <c r="O20" s="294"/>
      <c r="P20" s="294" t="s">
        <v>340</v>
      </c>
      <c r="Q20" s="294"/>
      <c r="R20" s="294"/>
      <c r="S20" s="294"/>
      <c r="T20" s="294" t="s">
        <v>423</v>
      </c>
      <c r="U20" s="294"/>
      <c r="V20" s="294"/>
      <c r="W20" s="294"/>
      <c r="X20" s="294" t="s">
        <v>428</v>
      </c>
      <c r="Y20" s="294"/>
      <c r="Z20" s="294"/>
      <c r="AA20" s="294"/>
      <c r="AB20" s="300" t="s">
        <v>102</v>
      </c>
      <c r="AC20" s="300"/>
    </row>
    <row r="21" spans="1:29"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ht="89.25" customHeight="1" x14ac:dyDescent="0.25">
      <c r="A22" s="284"/>
      <c r="B22" s="284"/>
      <c r="C22" s="129" t="s">
        <v>1</v>
      </c>
      <c r="D22" s="129"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2.1411207299999999</v>
      </c>
      <c r="AA24" s="37">
        <f>Z24</f>
        <v>2.1411207299999999</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f>'1. паспорт местоположение'!C48</f>
        <v>1.05637486</v>
      </c>
      <c r="AA30" s="37" t="s">
        <v>341</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v>0.25</v>
      </c>
      <c r="AA37" s="32"/>
      <c r="AB37" s="37">
        <f t="shared" si="1"/>
        <v>0</v>
      </c>
      <c r="AC37" s="37">
        <f>J37+N37+R37+V37+Z37</f>
        <v>0.25</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v>0.9</v>
      </c>
      <c r="AA41" s="32"/>
      <c r="AB41" s="37">
        <f t="shared" si="1"/>
        <v>0</v>
      </c>
      <c r="AC41" s="37">
        <f>J41+N41+R41+V41+Z41</f>
        <v>0.9</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v>0.25</v>
      </c>
      <c r="AA45" s="32"/>
      <c r="AB45" s="37">
        <f t="shared" si="1"/>
        <v>0</v>
      </c>
      <c r="AC45" s="37">
        <f t="shared" si="2"/>
        <v>0.25</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v>0.9</v>
      </c>
      <c r="AA49" s="32"/>
      <c r="AB49" s="37">
        <f t="shared" si="1"/>
        <v>0</v>
      </c>
      <c r="AC49" s="37">
        <f t="shared" si="2"/>
        <v>0.9</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v>0.25</v>
      </c>
      <c r="AA54" s="32"/>
      <c r="AB54" s="37">
        <f t="shared" si="1"/>
        <v>0</v>
      </c>
      <c r="AC54" s="37">
        <f t="shared" si="2"/>
        <v>0.25</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v>0.9</v>
      </c>
      <c r="AA56" s="32"/>
      <c r="AB56" s="37">
        <f t="shared" si="1"/>
        <v>0</v>
      </c>
      <c r="AC56" s="37">
        <f t="shared" si="2"/>
        <v>0.9</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408</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8"/>
      <c r="C68" s="298"/>
      <c r="D68" s="298"/>
      <c r="E68" s="298"/>
      <c r="F68" s="298"/>
      <c r="G68" s="298"/>
      <c r="H68" s="298"/>
      <c r="I68" s="298"/>
      <c r="J68" s="131"/>
      <c r="K68" s="131"/>
    </row>
    <row r="70" spans="1:113" ht="36.75" customHeight="1" x14ac:dyDescent="0.25">
      <c r="B70" s="299"/>
      <c r="C70" s="299"/>
      <c r="D70" s="299"/>
      <c r="E70" s="299"/>
      <c r="F70" s="299"/>
      <c r="G70" s="299"/>
      <c r="H70" s="299"/>
      <c r="I70" s="299"/>
      <c r="J70" s="132"/>
      <c r="K70" s="132"/>
    </row>
    <row r="71" spans="1:113" x14ac:dyDescent="0.25">
      <c r="B71" s="87"/>
      <c r="C71" s="87"/>
      <c r="D71" s="87"/>
      <c r="E71" s="87"/>
      <c r="F71" s="87"/>
      <c r="N71" s="104"/>
    </row>
    <row r="72" spans="1:113" ht="51" customHeight="1" x14ac:dyDescent="0.25">
      <c r="B72" s="299"/>
      <c r="C72" s="299"/>
      <c r="D72" s="299"/>
      <c r="E72" s="299"/>
      <c r="F72" s="299"/>
      <c r="G72" s="299"/>
      <c r="H72" s="299"/>
      <c r="I72" s="299"/>
      <c r="J72" s="132"/>
      <c r="K72" s="132"/>
      <c r="N72" s="104"/>
    </row>
    <row r="73" spans="1:113" ht="32.25" customHeight="1" x14ac:dyDescent="0.25">
      <c r="B73" s="298"/>
      <c r="C73" s="298"/>
      <c r="D73" s="298"/>
      <c r="E73" s="298"/>
      <c r="F73" s="298"/>
      <c r="G73" s="298"/>
      <c r="H73" s="298"/>
      <c r="I73" s="298"/>
      <c r="J73" s="131"/>
      <c r="K73" s="131"/>
    </row>
    <row r="74" spans="1:113" ht="51.75" customHeight="1" x14ac:dyDescent="0.25">
      <c r="B74" s="299"/>
      <c r="C74" s="299"/>
      <c r="D74" s="299"/>
      <c r="E74" s="299"/>
      <c r="F74" s="299"/>
      <c r="G74" s="299"/>
      <c r="H74" s="299"/>
      <c r="I74" s="299"/>
      <c r="J74" s="132"/>
      <c r="K74" s="132"/>
    </row>
    <row r="75" spans="1:113" ht="21.75" customHeight="1" x14ac:dyDescent="0.25">
      <c r="B75" s="297"/>
      <c r="C75" s="297"/>
      <c r="D75" s="297"/>
      <c r="E75" s="297"/>
      <c r="F75" s="297"/>
      <c r="G75" s="297"/>
      <c r="H75" s="297"/>
      <c r="I75" s="297"/>
      <c r="J75" s="130"/>
      <c r="K75" s="130"/>
      <c r="L75" s="87"/>
      <c r="M75" s="87"/>
    </row>
    <row r="76" spans="1:113" ht="23.25" customHeight="1" x14ac:dyDescent="0.25">
      <c r="B76" s="87"/>
      <c r="C76" s="87"/>
      <c r="D76" s="87"/>
      <c r="E76" s="87"/>
      <c r="F76" s="87"/>
    </row>
    <row r="77" spans="1:113" ht="18.75" customHeight="1" x14ac:dyDescent="0.25">
      <c r="B77" s="298"/>
      <c r="C77" s="298"/>
      <c r="D77" s="298"/>
      <c r="E77" s="298"/>
      <c r="F77" s="298"/>
      <c r="G77" s="298"/>
      <c r="H77" s="298"/>
      <c r="I77" s="298"/>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F1" zoomScale="80" zoomScaleNormal="80" workbookViewId="0">
      <selection activeCell="O26" sqref="O26"/>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5" t="s">
        <v>427</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3"/>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K_N_Кд_22_ЛК15_5462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348</v>
      </c>
      <c r="B22" s="307" t="s">
        <v>349</v>
      </c>
      <c r="C22" s="304" t="s">
        <v>350</v>
      </c>
      <c r="D22" s="304" t="s">
        <v>351</v>
      </c>
      <c r="E22" s="310" t="s">
        <v>352</v>
      </c>
      <c r="F22" s="311"/>
      <c r="G22" s="311"/>
      <c r="H22" s="311"/>
      <c r="I22" s="311"/>
      <c r="J22" s="311"/>
      <c r="K22" s="311"/>
      <c r="L22" s="312"/>
      <c r="M22" s="304" t="s">
        <v>353</v>
      </c>
      <c r="N22" s="304" t="s">
        <v>153</v>
      </c>
      <c r="O22" s="304" t="s">
        <v>354</v>
      </c>
      <c r="P22" s="314" t="s">
        <v>355</v>
      </c>
      <c r="Q22" s="314" t="s">
        <v>356</v>
      </c>
      <c r="R22" s="314" t="s">
        <v>357</v>
      </c>
      <c r="S22" s="314" t="s">
        <v>358</v>
      </c>
      <c r="T22" s="314"/>
      <c r="U22" s="317" t="s">
        <v>359</v>
      </c>
      <c r="V22" s="317" t="s">
        <v>360</v>
      </c>
      <c r="W22" s="314" t="s">
        <v>361</v>
      </c>
      <c r="X22" s="314" t="s">
        <v>362</v>
      </c>
      <c r="Y22" s="314" t="s">
        <v>363</v>
      </c>
      <c r="Z22" s="313" t="s">
        <v>364</v>
      </c>
      <c r="AA22" s="314" t="s">
        <v>365</v>
      </c>
      <c r="AB22" s="314" t="s">
        <v>366</v>
      </c>
      <c r="AC22" s="314" t="s">
        <v>367</v>
      </c>
      <c r="AD22" s="314" t="s">
        <v>368</v>
      </c>
      <c r="AE22" s="314" t="s">
        <v>369</v>
      </c>
      <c r="AF22" s="314" t="s">
        <v>370</v>
      </c>
      <c r="AG22" s="314"/>
      <c r="AH22" s="314"/>
      <c r="AI22" s="314"/>
      <c r="AJ22" s="314"/>
      <c r="AK22" s="314"/>
      <c r="AL22" s="314" t="s">
        <v>371</v>
      </c>
      <c r="AM22" s="314"/>
      <c r="AN22" s="314"/>
      <c r="AO22" s="314"/>
      <c r="AP22" s="314" t="s">
        <v>372</v>
      </c>
      <c r="AQ22" s="314"/>
      <c r="AR22" s="314" t="s">
        <v>373</v>
      </c>
      <c r="AS22" s="314" t="s">
        <v>374</v>
      </c>
      <c r="AT22" s="314" t="s">
        <v>375</v>
      </c>
      <c r="AU22" s="314" t="s">
        <v>376</v>
      </c>
      <c r="AV22" s="324" t="s">
        <v>377</v>
      </c>
    </row>
    <row r="23" spans="1:113" ht="15.75" x14ac:dyDescent="0.25">
      <c r="A23" s="305"/>
      <c r="B23" s="308"/>
      <c r="C23" s="305"/>
      <c r="D23" s="305"/>
      <c r="E23" s="322" t="s">
        <v>378</v>
      </c>
      <c r="F23" s="320" t="s">
        <v>46</v>
      </c>
      <c r="G23" s="320" t="s">
        <v>45</v>
      </c>
      <c r="H23" s="320" t="s">
        <v>44</v>
      </c>
      <c r="I23" s="318" t="s">
        <v>379</v>
      </c>
      <c r="J23" s="318" t="s">
        <v>380</v>
      </c>
      <c r="K23" s="318" t="s">
        <v>381</v>
      </c>
      <c r="L23" s="320" t="s">
        <v>334</v>
      </c>
      <c r="M23" s="305"/>
      <c r="N23" s="305"/>
      <c r="O23" s="305"/>
      <c r="P23" s="314"/>
      <c r="Q23" s="314"/>
      <c r="R23" s="314"/>
      <c r="S23" s="315" t="s">
        <v>1</v>
      </c>
      <c r="T23" s="315" t="s">
        <v>382</v>
      </c>
      <c r="U23" s="317"/>
      <c r="V23" s="317"/>
      <c r="W23" s="314"/>
      <c r="X23" s="314"/>
      <c r="Y23" s="314"/>
      <c r="Z23" s="314"/>
      <c r="AA23" s="314"/>
      <c r="AB23" s="314"/>
      <c r="AC23" s="314"/>
      <c r="AD23" s="314"/>
      <c r="AE23" s="314"/>
      <c r="AF23" s="314" t="s">
        <v>383</v>
      </c>
      <c r="AG23" s="314"/>
      <c r="AH23" s="314" t="s">
        <v>384</v>
      </c>
      <c r="AI23" s="314"/>
      <c r="AJ23" s="304" t="s">
        <v>385</v>
      </c>
      <c r="AK23" s="304" t="s">
        <v>386</v>
      </c>
      <c r="AL23" s="304" t="s">
        <v>387</v>
      </c>
      <c r="AM23" s="304" t="s">
        <v>388</v>
      </c>
      <c r="AN23" s="304" t="s">
        <v>389</v>
      </c>
      <c r="AO23" s="304" t="s">
        <v>390</v>
      </c>
      <c r="AP23" s="304" t="s">
        <v>391</v>
      </c>
      <c r="AQ23" s="326" t="s">
        <v>382</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56" t="s">
        <v>392</v>
      </c>
      <c r="AG24" s="156" t="s">
        <v>393</v>
      </c>
      <c r="AH24" s="157" t="s">
        <v>1</v>
      </c>
      <c r="AI24" s="157" t="s">
        <v>382</v>
      </c>
      <c r="AJ24" s="306"/>
      <c r="AK24" s="306"/>
      <c r="AL24" s="306"/>
      <c r="AM24" s="306"/>
      <c r="AN24" s="306"/>
      <c r="AO24" s="306"/>
      <c r="AP24" s="306"/>
      <c r="AQ24" s="327"/>
      <c r="AR24" s="314"/>
      <c r="AS24" s="314"/>
      <c r="AT24" s="314"/>
      <c r="AU24" s="314"/>
      <c r="AV24" s="325"/>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0.25</v>
      </c>
      <c r="H26" s="160" t="s">
        <v>285</v>
      </c>
      <c r="I26" s="160">
        <v>0.65</v>
      </c>
      <c r="J26" s="160" t="s">
        <v>285</v>
      </c>
      <c r="K26" s="217">
        <v>0.9</v>
      </c>
      <c r="L26" s="160" t="s">
        <v>285</v>
      </c>
      <c r="M26" s="161" t="s">
        <v>395</v>
      </c>
      <c r="N26" s="161" t="s">
        <v>430</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3"/>
      <c r="B6" s="133"/>
      <c r="C6" s="133"/>
      <c r="D6" s="133"/>
      <c r="E6" s="133"/>
      <c r="F6" s="133"/>
      <c r="G6" s="133"/>
    </row>
    <row r="7" spans="1:7" ht="18.75" x14ac:dyDescent="0.25">
      <c r="A7" s="234" t="s">
        <v>6</v>
      </c>
      <c r="B7" s="234"/>
      <c r="C7" s="105"/>
      <c r="D7" s="105"/>
      <c r="E7" s="105"/>
      <c r="F7" s="105"/>
      <c r="G7" s="105"/>
    </row>
    <row r="8" spans="1:7" ht="18.75" x14ac:dyDescent="0.25">
      <c r="A8" s="105"/>
      <c r="B8" s="105"/>
      <c r="C8" s="105"/>
      <c r="D8" s="105"/>
      <c r="E8" s="105"/>
      <c r="F8" s="105"/>
      <c r="G8" s="105"/>
    </row>
    <row r="9" spans="1:7" x14ac:dyDescent="0.25">
      <c r="A9" s="275" t="str">
        <f>'1. паспорт местоположение'!A9:C9</f>
        <v>АО "Электросети Кубани" филиал "Краснодарэлектросеть"</v>
      </c>
      <c r="B9" s="275"/>
      <c r="C9" s="141"/>
      <c r="D9" s="141"/>
      <c r="E9" s="141"/>
      <c r="F9" s="141"/>
      <c r="G9" s="141"/>
    </row>
    <row r="10" spans="1:7" x14ac:dyDescent="0.25">
      <c r="A10" s="226" t="s">
        <v>5</v>
      </c>
      <c r="B10" s="226"/>
      <c r="C10" s="143"/>
      <c r="D10" s="143"/>
      <c r="E10" s="143"/>
      <c r="F10" s="143"/>
      <c r="G10" s="143"/>
    </row>
    <row r="11" spans="1:7" ht="18.75" x14ac:dyDescent="0.25">
      <c r="A11" s="105"/>
      <c r="B11" s="105"/>
      <c r="C11" s="105"/>
      <c r="D11" s="105"/>
      <c r="E11" s="105"/>
      <c r="F11" s="105"/>
      <c r="G11" s="105"/>
    </row>
    <row r="12" spans="1:7" ht="30.75" customHeight="1" x14ac:dyDescent="0.25">
      <c r="A12" s="275" t="str">
        <f>'1. паспорт местоположение'!A12:C12</f>
        <v>K_N_Кд_22_ЛК15_5462</v>
      </c>
      <c r="B12" s="275"/>
      <c r="C12" s="141"/>
      <c r="D12" s="141"/>
      <c r="E12" s="141"/>
      <c r="F12" s="141"/>
      <c r="G12" s="141"/>
    </row>
    <row r="13" spans="1:7" x14ac:dyDescent="0.25">
      <c r="A13" s="226" t="s">
        <v>4</v>
      </c>
      <c r="B13" s="226"/>
      <c r="C13" s="143"/>
      <c r="D13" s="143"/>
      <c r="E13" s="143"/>
      <c r="F13" s="143"/>
      <c r="G13" s="143"/>
    </row>
    <row r="14" spans="1:7" ht="18.75" x14ac:dyDescent="0.25">
      <c r="A14" s="6"/>
      <c r="B14" s="6"/>
      <c r="C14" s="6"/>
      <c r="D14" s="6"/>
      <c r="E14" s="6"/>
      <c r="F14" s="6"/>
      <c r="G14" s="6"/>
    </row>
    <row r="15" spans="1:7" x14ac:dyDescent="0.25">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c r="B15" s="275"/>
      <c r="C15" s="141"/>
      <c r="D15" s="141"/>
      <c r="E15" s="141"/>
      <c r="F15" s="141"/>
      <c r="G15" s="141"/>
    </row>
    <row r="16" spans="1:7" x14ac:dyDescent="0.25">
      <c r="A16" s="226" t="s">
        <v>3</v>
      </c>
      <c r="B16" s="226"/>
      <c r="C16" s="143"/>
      <c r="D16" s="143"/>
      <c r="E16" s="143"/>
      <c r="F16" s="143"/>
      <c r="G16" s="143"/>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6" t="str">
        <f>A15</f>
        <v>Строительство трансформаторной подстанции, строительство ЛЭП-10 кВ, строительство ЛЭП-0.4 кВ в соответствии с договорами на ТП № 1-38-22-0860, 1-38-22-1040, 1-38-22-1042, 1-38-22-1044, 1-38-22-1045, 1-38-22-1047, 1-38-22-1048, 1-38-22-1049, 1-38-22-1070, 1-38-22-1177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2.1411207299999999</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81" t="s">
        <v>407</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2026-07-30T11:57:21Z</dcterms:modified>
</cp:coreProperties>
</file>